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Ryzen\OneDrive - Toman projekt - Jan Toman\Toman projekt\Projekty\2022\0632 Kaliště chodník TDs\13_0632_ZL\"/>
    </mc:Choice>
  </mc:AlternateContent>
  <xr:revisionPtr revIDLastSave="0" documentId="13_ncr:1_{3416988E-1B1F-441D-B1BC-54DD5ABFCAAD}" xr6:coauthVersionLast="47" xr6:coauthVersionMax="47" xr10:uidLastSave="{00000000-0000-0000-0000-000000000000}"/>
  <bookViews>
    <workbookView xWindow="36105" yWindow="3615" windowWidth="9600" windowHeight="21000" tabRatio="884" xr2:uid="{00000000-000D-0000-FFFF-FFFF00000000}"/>
  </bookViews>
  <sheets>
    <sheet name="Rekapitulace stavby" sheetId="1" r:id="rId1"/>
    <sheet name="18.01 MP - Změnový list č..." sheetId="2" r:id="rId2"/>
    <sheet name="19.01 MP - Změnový list č..." sheetId="3" r:id="rId3"/>
  </sheets>
  <definedNames>
    <definedName name="_xlnm._FilterDatabase" localSheetId="1" hidden="1">'18.01 MP - Změnový list č...'!$C$121:$K$137</definedName>
    <definedName name="_xlnm._FilterDatabase" localSheetId="2" hidden="1">'19.01 MP - Změnový list č...'!$C$122:$K$151</definedName>
    <definedName name="_xlnm.Print_Titles" localSheetId="1">'18.01 MP - Změnový list č...'!$121:$121</definedName>
    <definedName name="_xlnm.Print_Titles" localSheetId="2">'19.01 MP - Změnový list č...'!$122:$122</definedName>
    <definedName name="_xlnm.Print_Titles" localSheetId="0">'Rekapitulace stavby'!$92:$92</definedName>
    <definedName name="_xlnm.Print_Area" localSheetId="1">'18.01 MP - Změnový list č...'!$C$4:$J$41,'18.01 MP - Změnový list č...'!$C$50:$J$76,'18.01 MP - Změnový list č...'!$C$82:$J$101,'18.01 MP - Změnový list č...'!$C$107:$J$137</definedName>
    <definedName name="_xlnm.Print_Area" localSheetId="2">'19.01 MP - Změnový list č...'!$C$4:$J$41,'19.01 MP - Změnový list č...'!$C$50:$J$76,'19.01 MP - Změnový list č...'!$C$82:$J$102,'19.01 MP - Změnový list č...'!$C$108:$J$151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36" i="3" l="1"/>
  <c r="P135" i="3" s="1"/>
  <c r="J39" i="3"/>
  <c r="J38" i="3"/>
  <c r="AY97" i="1" s="1"/>
  <c r="J37" i="3"/>
  <c r="AX97" i="1" s="1"/>
  <c r="BI147" i="3"/>
  <c r="BH147" i="3"/>
  <c r="BG147" i="3"/>
  <c r="BF147" i="3"/>
  <c r="T147" i="3"/>
  <c r="R147" i="3"/>
  <c r="P147" i="3"/>
  <c r="BI142" i="3"/>
  <c r="BH142" i="3"/>
  <c r="BG142" i="3"/>
  <c r="BF142" i="3"/>
  <c r="T142" i="3"/>
  <c r="R142" i="3"/>
  <c r="P142" i="3"/>
  <c r="BI137" i="3"/>
  <c r="BH137" i="3"/>
  <c r="BG137" i="3"/>
  <c r="BF137" i="3"/>
  <c r="T137" i="3"/>
  <c r="R137" i="3"/>
  <c r="P137" i="3"/>
  <c r="BI132" i="3"/>
  <c r="BH132" i="3"/>
  <c r="BG132" i="3"/>
  <c r="BF132" i="3"/>
  <c r="T132" i="3"/>
  <c r="R132" i="3"/>
  <c r="P132" i="3"/>
  <c r="BI125" i="3"/>
  <c r="BH125" i="3"/>
  <c r="BG125" i="3"/>
  <c r="BF125" i="3"/>
  <c r="T125" i="3"/>
  <c r="R125" i="3"/>
  <c r="P125" i="3"/>
  <c r="J120" i="3"/>
  <c r="F120" i="3"/>
  <c r="F117" i="3"/>
  <c r="E115" i="3"/>
  <c r="J94" i="3"/>
  <c r="F94" i="3"/>
  <c r="F91" i="3"/>
  <c r="E89" i="3"/>
  <c r="J23" i="3"/>
  <c r="E23" i="3"/>
  <c r="J119" i="3" s="1"/>
  <c r="J22" i="3"/>
  <c r="J17" i="3"/>
  <c r="E17" i="3"/>
  <c r="F93" i="3" s="1"/>
  <c r="J16" i="3"/>
  <c r="J14" i="3"/>
  <c r="J117" i="3"/>
  <c r="E7" i="3"/>
  <c r="E111" i="3" s="1"/>
  <c r="J39" i="2"/>
  <c r="J38" i="2"/>
  <c r="AY96" i="1"/>
  <c r="J37" i="2"/>
  <c r="AX96" i="1"/>
  <c r="BI135" i="2"/>
  <c r="BH135" i="2"/>
  <c r="BG135" i="2"/>
  <c r="BF135" i="2"/>
  <c r="T135" i="2"/>
  <c r="T134" i="2" s="1"/>
  <c r="R135" i="2"/>
  <c r="R134" i="2"/>
  <c r="P135" i="2"/>
  <c r="P134" i="2"/>
  <c r="BI127" i="2"/>
  <c r="BH127" i="2"/>
  <c r="BG127" i="2"/>
  <c r="BF127" i="2"/>
  <c r="F36" i="2" s="1"/>
  <c r="BA96" i="1" s="1"/>
  <c r="T127" i="2"/>
  <c r="R127" i="2"/>
  <c r="P127" i="2"/>
  <c r="BI124" i="2"/>
  <c r="BH124" i="2"/>
  <c r="BG124" i="2"/>
  <c r="F37" i="2" s="1"/>
  <c r="BB96" i="1" s="1"/>
  <c r="BF124" i="2"/>
  <c r="T124" i="2"/>
  <c r="R124" i="2"/>
  <c r="R123" i="2" s="1"/>
  <c r="P124" i="2"/>
  <c r="J119" i="2"/>
  <c r="F119" i="2"/>
  <c r="F116" i="2"/>
  <c r="E114" i="2"/>
  <c r="J94" i="2"/>
  <c r="F94" i="2"/>
  <c r="F91" i="2"/>
  <c r="E89" i="2"/>
  <c r="J23" i="2"/>
  <c r="E23" i="2"/>
  <c r="J93" i="2" s="1"/>
  <c r="J22" i="2"/>
  <c r="J17" i="2"/>
  <c r="E17" i="2"/>
  <c r="F118" i="2" s="1"/>
  <c r="J16" i="2"/>
  <c r="J14" i="2"/>
  <c r="J91" i="2" s="1"/>
  <c r="E7" i="2"/>
  <c r="E110" i="2" s="1"/>
  <c r="L90" i="1"/>
  <c r="AM90" i="1"/>
  <c r="AM89" i="1"/>
  <c r="L89" i="1"/>
  <c r="AM87" i="1"/>
  <c r="L87" i="1"/>
  <c r="L85" i="1"/>
  <c r="L84" i="1"/>
  <c r="J147" i="3"/>
  <c r="BK142" i="3"/>
  <c r="J137" i="3"/>
  <c r="J132" i="3"/>
  <c r="J125" i="3"/>
  <c r="AS95" i="1"/>
  <c r="BK147" i="3"/>
  <c r="J142" i="3"/>
  <c r="BK137" i="3"/>
  <c r="BK132" i="3"/>
  <c r="BK135" i="2"/>
  <c r="BK127" i="2"/>
  <c r="J124" i="2"/>
  <c r="BK125" i="3"/>
  <c r="J135" i="2"/>
  <c r="J127" i="2"/>
  <c r="BK124" i="2"/>
  <c r="F39" i="2"/>
  <c r="BD96" i="1" s="1"/>
  <c r="F38" i="2"/>
  <c r="BC96" i="1" s="1"/>
  <c r="R122" i="2" l="1"/>
  <c r="P123" i="2"/>
  <c r="P122" i="2"/>
  <c r="AU96" i="1"/>
  <c r="F119" i="3"/>
  <c r="BK123" i="2"/>
  <c r="J123" i="2" s="1"/>
  <c r="J99" i="2" s="1"/>
  <c r="BK124" i="3"/>
  <c r="T124" i="3"/>
  <c r="R136" i="3"/>
  <c r="R135" i="3"/>
  <c r="T123" i="2"/>
  <c r="T122" i="2"/>
  <c r="P124" i="3"/>
  <c r="P123" i="3" s="1"/>
  <c r="AU97" i="1" s="1"/>
  <c r="R124" i="3"/>
  <c r="R123" i="3" s="1"/>
  <c r="BK136" i="3"/>
  <c r="J136" i="3"/>
  <c r="J101" i="3"/>
  <c r="T136" i="3"/>
  <c r="T135" i="3"/>
  <c r="F93" i="2"/>
  <c r="J118" i="2"/>
  <c r="BE135" i="2"/>
  <c r="J93" i="3"/>
  <c r="E85" i="2"/>
  <c r="J116" i="2"/>
  <c r="BE124" i="2"/>
  <c r="BK134" i="2"/>
  <c r="J134" i="2"/>
  <c r="J100" i="2"/>
  <c r="E85" i="3"/>
  <c r="J91" i="3"/>
  <c r="BE142" i="3"/>
  <c r="BE147" i="3"/>
  <c r="BE127" i="2"/>
  <c r="BE125" i="3"/>
  <c r="BE132" i="3"/>
  <c r="BE137" i="3"/>
  <c r="F38" i="3"/>
  <c r="BC97" i="1"/>
  <c r="BC95" i="1"/>
  <c r="AY95" i="1"/>
  <c r="F36" i="3"/>
  <c r="BA97" i="1" s="1"/>
  <c r="BA95" i="1" s="1"/>
  <c r="BA94" i="1" s="1"/>
  <c r="W30" i="1" s="1"/>
  <c r="F39" i="3"/>
  <c r="BD97" i="1"/>
  <c r="BD95" i="1"/>
  <c r="BD94" i="1"/>
  <c r="W33" i="1" s="1"/>
  <c r="F37" i="3"/>
  <c r="BB97" i="1"/>
  <c r="BB95" i="1"/>
  <c r="AX95" i="1"/>
  <c r="J36" i="3"/>
  <c r="AW97" i="1"/>
  <c r="J36" i="2"/>
  <c r="AW96" i="1" s="1"/>
  <c r="AS94" i="1"/>
  <c r="T123" i="3" l="1"/>
  <c r="BK122" i="2"/>
  <c r="J122" i="2"/>
  <c r="J98" i="2"/>
  <c r="J124" i="3"/>
  <c r="J99" i="3"/>
  <c r="BK135" i="3"/>
  <c r="J135" i="3"/>
  <c r="J100" i="3"/>
  <c r="J35" i="2"/>
  <c r="AV96" i="1"/>
  <c r="AT96" i="1" s="1"/>
  <c r="AW94" i="1"/>
  <c r="AK30" i="1"/>
  <c r="BB94" i="1"/>
  <c r="AX94" i="1"/>
  <c r="AW95" i="1"/>
  <c r="J35" i="3"/>
  <c r="AV97" i="1" s="1"/>
  <c r="AT97" i="1" s="1"/>
  <c r="F35" i="2"/>
  <c r="AZ96" i="1" s="1"/>
  <c r="AU95" i="1"/>
  <c r="AU94" i="1" s="1"/>
  <c r="BC94" i="1"/>
  <c r="W32" i="1"/>
  <c r="F35" i="3"/>
  <c r="AZ97" i="1" s="1"/>
  <c r="BK123" i="3" l="1"/>
  <c r="J123" i="3"/>
  <c r="AZ95" i="1"/>
  <c r="AV95" i="1" s="1"/>
  <c r="AT95" i="1" s="1"/>
  <c r="J32" i="3"/>
  <c r="AG97" i="1" s="1"/>
  <c r="AN97" i="1" s="1"/>
  <c r="AY94" i="1"/>
  <c r="W31" i="1"/>
  <c r="J32" i="2"/>
  <c r="AG96" i="1" s="1"/>
  <c r="AN96" i="1" s="1"/>
  <c r="J41" i="2" l="1"/>
  <c r="J98" i="3"/>
  <c r="J41" i="3"/>
  <c r="AZ94" i="1"/>
  <c r="AV94" i="1" s="1"/>
  <c r="AK29" i="1" s="1"/>
  <c r="AG95" i="1"/>
  <c r="AN95" i="1" s="1"/>
  <c r="AG94" i="1" l="1"/>
  <c r="AK26" i="1"/>
  <c r="AK35" i="1"/>
  <c r="W29" i="1"/>
  <c r="AT94" i="1"/>
  <c r="AN94" i="1" l="1"/>
</calcChain>
</file>

<file path=xl/sharedStrings.xml><?xml version="1.0" encoding="utf-8"?>
<sst xmlns="http://schemas.openxmlformats.org/spreadsheetml/2006/main" count="721" uniqueCount="189">
  <si>
    <t>Export Komplet</t>
  </si>
  <si>
    <t/>
  </si>
  <si>
    <t>2.0</t>
  </si>
  <si>
    <t>False</t>
  </si>
  <si>
    <t>{3dff56df-a6a7-44a4-b0fc-df91db4b0716}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</si>
  <si>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</si>
  <si>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</si>
  <si>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</si>
  <si>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</si>
  <si>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</si>
  <si>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</si>
  <si>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0,00001</t>
  </si>
  <si>
    <t>Kód:</t>
  </si>
  <si>
    <t>0632</t>
  </si>
  <si>
    <t>Stavba:</t>
  </si>
  <si>
    <t>Kaliště chodník TDs</t>
  </si>
  <si>
    <t>KSO:</t>
  </si>
  <si>
    <t>CC-CZ:</t>
  </si>
  <si>
    <t>Místo:</t>
  </si>
  <si>
    <t xml:space="preserve"> </t>
  </si>
  <si>
    <t>Datum:</t>
  </si>
  <si>
    <t>23. 4. 2022</t>
  </si>
  <si>
    <t>Zadavatel:</t>
  </si>
  <si>
    <t>IČ:</t>
  </si>
  <si>
    <t>DIČ:</t>
  </si>
  <si>
    <t>Zhotovitel:</t>
  </si>
  <si>
    <t>04658663</t>
  </si>
  <si>
    <t>KD stavby CZ, s.r.o.</t>
  </si>
  <si>
    <t>CZ04658663</t>
  </si>
  <si>
    <t>Projektant:</t>
  </si>
  <si>
    <t>True</t>
  </si>
  <si>
    <t>Zpracovatel:</t>
  </si>
  <si>
    <t>01553861</t>
  </si>
  <si>
    <t>Toman projekt - Jan Toman, tomanprojekt.cz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</si>
  <si>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</si>
  <si>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</si>
  <si>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</si>
  <si>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</si>
  <si>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</si>
  <si>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</si>
  <si>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</si>
  <si>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</si>
  <si>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</si>
  <si>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</si>
  <si>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</si>
  <si>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</si>
  <si>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</si>
  <si>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</si>
  <si>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</si>
  <si>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</si>
  <si>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</si>
  <si>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</si>
  <si>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</si>
  <si>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</si>
  <si>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</si>
  <si>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</si>
  <si>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</si>
  <si>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</si>
  <si>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</si>
  <si>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</si>
  <si>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</si>
  <si>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</si>
  <si>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</si>
  <si>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</si>
  <si>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</si>
  <si>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</si>
  <si>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</si>
  <si>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</si>
  <si>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</si>
  <si>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</si>
  <si>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</si>
  <si>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</si>
  <si>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</si>
  <si>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</si>
  <si>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</si>
  <si>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</si>
  <si>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</si>
  <si>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</si>
  <si>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</si>
  <si>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09</t>
  </si>
  <si>
    <t>0632_KD stavby_09_ZL_220908_(1)_REALIZACE</t>
  </si>
  <si>
    <t>STA</t>
  </si>
  <si>
    <t>1</t>
  </si>
  <si>
    <t>{4701142b-6786-4136-8f03-06d6f5ab507d}</t>
  </si>
  <si>
    <t>2</t>
  </si>
  <si>
    <t>/</t>
  </si>
  <si>
    <t>18.01 MP</t>
  </si>
  <si>
    <t>Změnový list č. 18 - konečný souhrn</t>
  </si>
  <si>
    <t>Soupis</t>
  </si>
  <si>
    <t>{70913ae5-0b54-4cb1-9de6-66ce1f2b3793}</t>
  </si>
  <si>
    <t>19.01 MP</t>
  </si>
  <si>
    <t>Změnový list č. 19 - konečný souhrn VO</t>
  </si>
  <si>
    <t>{8388fd35-5a74-40a2-92ed-f940ae164263}</t>
  </si>
  <si>
    <t>KRYCÍ LIST SOUPISU PRACÍ</t>
  </si>
  <si>
    <t>Objekt:</t>
  </si>
  <si>
    <t>09 - 0632_KD stavby_09_ZL_220908_(1)_REALIZACE</t>
  </si>
  <si>
    <t>Soupis:</t>
  </si>
  <si>
    <t>18.01 MP - Změnový list č. 18 - konečný souhrn</t>
  </si>
  <si>
    <t>REKAPITULACE ČLENĚNÍ SOUPISU PRACÍ</t>
  </si>
  <si>
    <t>Kód dílu - Popis</t>
  </si>
  <si>
    <t>Cena celkem [CZK]</t>
  </si>
  <si>
    <t>Náklady ze soupisu prací</t>
  </si>
  <si>
    <t>-1</t>
  </si>
  <si>
    <t>5 - Komunikace</t>
  </si>
  <si>
    <t>99 - Staveništní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</si>
  <si>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</si>
  <si>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</si>
  <si>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</si>
  <si>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</si>
  <si>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</si>
  <si>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</si>
  <si>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</si>
  <si>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</si>
  <si>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</si>
  <si>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</si>
  <si>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</si>
  <si>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</si>
  <si>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</si>
  <si>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</si>
  <si>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Komunikace</t>
  </si>
  <si>
    <t>ROZPOCET</t>
  </si>
  <si>
    <t>K</t>
  </si>
  <si>
    <t>560-001</t>
  </si>
  <si>
    <t>Výšková úprava stávajícího sjezdu, (pod novým asfaltem)</t>
  </si>
  <si>
    <t>m2</t>
  </si>
  <si>
    <t>4</t>
  </si>
  <si>
    <t>1179573573</t>
  </si>
  <si>
    <t>PP</t>
  </si>
  <si>
    <t>P</t>
  </si>
  <si>
    <t>Poznámka k položce:_x000D_
Položka z SoD, SO 101.2, č. 9.</t>
  </si>
  <si>
    <t>577141212R00</t>
  </si>
  <si>
    <t>Beton asfaltový s rozprostřením a zhutněním v pruhu šířky do 3 m, ACO 8 nebo ACO 11 nebo ACO 16, tloušťky 50 mm, plochy přes 1000 m2</t>
  </si>
  <si>
    <t>-294248161</t>
  </si>
  <si>
    <t>Poznámka k položce:_x000D_
Položka z SoD, SO 101.2, č. 10.</t>
  </si>
  <si>
    <t>VV</t>
  </si>
  <si>
    <t xml:space="preserve">úprava části sjezdu navazující za chodníkem : </t>
  </si>
  <si>
    <t xml:space="preserve">- pokládka obrusné vrstvy ACO 11 tl. 50 mm : </t>
  </si>
  <si>
    <t>"SoD: " -(6,40)</t>
  </si>
  <si>
    <t>Součet</t>
  </si>
  <si>
    <t>99</t>
  </si>
  <si>
    <t>Staveništní přesun hmot</t>
  </si>
  <si>
    <t>3</t>
  </si>
  <si>
    <t>998151111R00</t>
  </si>
  <si>
    <t>Přesun hmot pro oplocení a objekty zvláštní, zděné vodorovně do 50 m výšky do 10 m na novostavbách a změnách objektů pro oplocení (815 2 JKSo), objekty zvláštní pro chov živočichů (815 3 JKSO), objekty pozemní různé (815 9 JKSO)</t>
  </si>
  <si>
    <t>t</t>
  </si>
  <si>
    <t>908172823</t>
  </si>
  <si>
    <t>Poznámka k položce:_x000D_
Položka z SoD, SO 101.2, č. 14.</t>
  </si>
  <si>
    <t>19.01 MP - Změnový list č. 19 - konečný souhrn VO</t>
  </si>
  <si>
    <t>46-M - Zemní práce při extr.mont.pracích</t>
  </si>
  <si>
    <t>VRN - Vedlejší rozpočtové náklady</t>
  </si>
  <si>
    <t xml:space="preserve">    VRN1 - Průzkumné, geodetické a projektové práce</t>
  </si>
  <si>
    <t>46-M</t>
  </si>
  <si>
    <t>Zemní práce při extr.mont.pracích</t>
  </si>
  <si>
    <t>460520151</t>
  </si>
  <si>
    <t>Křižovatka betonového kabelového žlabu s inženýrskými sítěmi bez zásypu</t>
  </si>
  <si>
    <t>kus</t>
  </si>
  <si>
    <t>64</t>
  </si>
  <si>
    <t>-66772772</t>
  </si>
  <si>
    <t>Kabelové žlaby nebo kryty křižovatka betonového kabelového žlabu s inženýrskými sítěmi, včetně úpravy dna rýhy a zakrytím žlabu bez zásypu</t>
  </si>
  <si>
    <t>Poznámka k položce:_x000D_
Položka z SoD, VO SO 101, č. 91._x000D_
Položka z SoD, VO SO 102, č. 93._x000D_
Položka z SoD, VO SO kabelizace, č. 93.</t>
  </si>
  <si>
    <t>"SoD, SO101: " -(10,0)</t>
  </si>
  <si>
    <t>"SoD, SO102: " -(20,0)</t>
  </si>
  <si>
    <t>"SoD, kabelizace: " -(6,0)</t>
  </si>
  <si>
    <t>M</t>
  </si>
  <si>
    <t>34575131</t>
  </si>
  <si>
    <t>žlab kabelový s víkem PVC (100x100)</t>
  </si>
  <si>
    <t>m</t>
  </si>
  <si>
    <t>256</t>
  </si>
  <si>
    <t>-61974159</t>
  </si>
  <si>
    <t>Poznámka k položce:_x000D_
Položka z SoD, VO SO 101, č. 92._x000D_
Položka z SoD, VO SO 102, č. 94._x000D_
Položka z SoD, VO SO kabelizace, č. 94.</t>
  </si>
  <si>
    <t>VRN</t>
  </si>
  <si>
    <t>Vedlejší rozpočtové náklady</t>
  </si>
  <si>
    <t>VRN1</t>
  </si>
  <si>
    <t>Průzkumné, geodetické a projektové práce</t>
  </si>
  <si>
    <t>013244000</t>
  </si>
  <si>
    <t>Dokumentace pro provádění stavby</t>
  </si>
  <si>
    <t>soubor</t>
  </si>
  <si>
    <t>963562632</t>
  </si>
  <si>
    <t>Dokumentace pro provádění stavby VO</t>
  </si>
  <si>
    <t>Poznámka k položce:_x000D_
Položka z SoD, VO VRN, č. 10.</t>
  </si>
  <si>
    <t>"SoD: " -(1,0)</t>
  </si>
  <si>
    <t>013274000</t>
  </si>
  <si>
    <t>Pasportizace objektu před započetím prací - VO</t>
  </si>
  <si>
    <t>-313621236</t>
  </si>
  <si>
    <t>Poznámka k položce:_x000D_
Položka z SoD, VO VRN, č. 11.</t>
  </si>
  <si>
    <t>013294000</t>
  </si>
  <si>
    <t>Ostatní dokumentace - výrobní dokumentace - stožárů, výložníků, rozváděčů aj.</t>
  </si>
  <si>
    <t>340914540</t>
  </si>
  <si>
    <t>Poznámka k položce:_x000D_
Položka z SoD, VO VRN, č.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</si>
</sst>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9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i/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5" borderId="22" xfId="0" applyFont="1" applyFill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6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5" fillId="0" borderId="0" xfId="0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4" fontId="11" fillId="0" borderId="20" xfId="0" applyNumberFormat="1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0" fontId="36" fillId="5" borderId="22" xfId="0" applyFont="1" applyFill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6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4" fontId="11" fillId="0" borderId="0" xfId="0" applyNumberFormat="1" applyFont="1"/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76" workbookViewId="0">
      <selection activeCell="E96" sqref="E96:I96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 x14ac:dyDescent="0.2">
      <c r="AR2" s="185" t="s">
        <v>5</v>
      </c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6" t="s">
        <v>6</v>
      </c>
      <c r="BT2" s="16" t="s">
        <v>7</v>
      </c>
    </row>
    <row r="3" spans="1:74" ht="6.95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 x14ac:dyDescent="0.2">
      <c r="B4" s="19"/>
      <c r="D4" s="20" t="s">
        <v>9</v>
      </c>
      <c r="AR4" s="19"/>
      <c r="AS4" s="21" t="s">
        <v>10</v>
      </c>
      <c r="BS4" s="16" t="s">
        <v>11</v>
      </c>
    </row>
    <row r="5" spans="1:74" ht="12" customHeight="1" x14ac:dyDescent="0.2">
      <c r="B5" s="19"/>
      <c r="D5" s="22" t="s">
        <v>12</v>
      </c>
      <c r="K5" s="217" t="s">
        <v>13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9"/>
      <c r="BS5" s="16" t="s">
        <v>6</v>
      </c>
    </row>
    <row r="6" spans="1:74" ht="36.950000000000003" customHeight="1" x14ac:dyDescent="0.2">
      <c r="B6" s="19"/>
      <c r="D6" s="24" t="s">
        <v>14</v>
      </c>
      <c r="K6" s="218" t="s">
        <v>15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9"/>
      <c r="BS6" s="16" t="s">
        <v>6</v>
      </c>
    </row>
    <row r="7" spans="1:74" ht="12" customHeight="1" x14ac:dyDescent="0.2">
      <c r="B7" s="19"/>
      <c r="D7" s="25" t="s">
        <v>16</v>
      </c>
      <c r="K7" s="23" t="s">
        <v>1</v>
      </c>
      <c r="AK7" s="25" t="s">
        <v>17</v>
      </c>
      <c r="AN7" s="23" t="s">
        <v>1</v>
      </c>
      <c r="AR7" s="19"/>
      <c r="BS7" s="16" t="s">
        <v>6</v>
      </c>
    </row>
    <row r="8" spans="1:74" ht="12" customHeight="1" x14ac:dyDescent="0.2">
      <c r="B8" s="19"/>
      <c r="D8" s="25" t="s">
        <v>18</v>
      </c>
      <c r="K8" s="23" t="s">
        <v>19</v>
      </c>
      <c r="AK8" s="25" t="s">
        <v>20</v>
      </c>
      <c r="AN8" s="23" t="s">
        <v>21</v>
      </c>
      <c r="AR8" s="19"/>
      <c r="BS8" s="16" t="s">
        <v>6</v>
      </c>
    </row>
    <row r="9" spans="1:74" ht="14.45" customHeight="1" x14ac:dyDescent="0.2">
      <c r="B9" s="19"/>
      <c r="AR9" s="19"/>
      <c r="BS9" s="16" t="s">
        <v>6</v>
      </c>
    </row>
    <row r="10" spans="1:74" ht="12" customHeight="1" x14ac:dyDescent="0.2">
      <c r="B10" s="19"/>
      <c r="D10" s="25" t="s">
        <v>22</v>
      </c>
      <c r="AK10" s="25" t="s">
        <v>23</v>
      </c>
      <c r="AN10" s="23" t="s">
        <v>1</v>
      </c>
      <c r="AR10" s="19"/>
      <c r="BS10" s="16" t="s">
        <v>6</v>
      </c>
    </row>
    <row r="11" spans="1:74" ht="18.399999999999999" customHeight="1" x14ac:dyDescent="0.2">
      <c r="B11" s="19"/>
      <c r="E11" s="23" t="s">
        <v>19</v>
      </c>
      <c r="AK11" s="25" t="s">
        <v>24</v>
      </c>
      <c r="AN11" s="23" t="s">
        <v>1</v>
      </c>
      <c r="AR11" s="19"/>
      <c r="BS11" s="16" t="s">
        <v>6</v>
      </c>
    </row>
    <row r="12" spans="1:74" ht="6.95" customHeight="1" x14ac:dyDescent="0.2">
      <c r="B12" s="19"/>
      <c r="AR12" s="19"/>
      <c r="BS12" s="16" t="s">
        <v>6</v>
      </c>
    </row>
    <row r="13" spans="1:74" ht="12" customHeight="1" x14ac:dyDescent="0.2">
      <c r="B13" s="19"/>
      <c r="D13" s="25" t="s">
        <v>25</v>
      </c>
      <c r="AK13" s="25" t="s">
        <v>23</v>
      </c>
      <c r="AN13" s="23" t="s">
        <v>26</v>
      </c>
      <c r="AR13" s="19"/>
      <c r="BS13" s="16" t="s">
        <v>6</v>
      </c>
    </row>
    <row r="14" spans="1:74" ht="12.75" x14ac:dyDescent="0.2">
      <c r="B14" s="19"/>
      <c r="E14" s="23" t="s">
        <v>27</v>
      </c>
      <c r="AK14" s="25" t="s">
        <v>24</v>
      </c>
      <c r="AN14" s="23" t="s">
        <v>28</v>
      </c>
      <c r="AR14" s="19"/>
      <c r="BS14" s="16" t="s">
        <v>6</v>
      </c>
    </row>
    <row r="15" spans="1:74" ht="6.95" customHeight="1" x14ac:dyDescent="0.2">
      <c r="B15" s="19"/>
      <c r="AR15" s="19"/>
      <c r="BS15" s="16" t="s">
        <v>3</v>
      </c>
    </row>
    <row r="16" spans="1:74" ht="12" customHeight="1" x14ac:dyDescent="0.2">
      <c r="B16" s="19"/>
      <c r="D16" s="25" t="s">
        <v>29</v>
      </c>
      <c r="AK16" s="25" t="s">
        <v>23</v>
      </c>
      <c r="AN16" s="23" t="s">
        <v>1</v>
      </c>
      <c r="AR16" s="19"/>
      <c r="BS16" s="16" t="s">
        <v>3</v>
      </c>
    </row>
    <row r="17" spans="2:71" ht="18.399999999999999" customHeight="1" x14ac:dyDescent="0.2">
      <c r="B17" s="19"/>
      <c r="E17" s="23" t="s">
        <v>19</v>
      </c>
      <c r="AK17" s="25" t="s">
        <v>24</v>
      </c>
      <c r="AN17" s="23" t="s">
        <v>1</v>
      </c>
      <c r="AR17" s="19"/>
      <c r="BS17" s="16" t="s">
        <v>30</v>
      </c>
    </row>
    <row r="18" spans="2:71" ht="6.95" customHeight="1" x14ac:dyDescent="0.2">
      <c r="B18" s="19"/>
      <c r="AR18" s="19"/>
      <c r="BS18" s="16" t="s">
        <v>6</v>
      </c>
    </row>
    <row r="19" spans="2:71" ht="12" customHeight="1" x14ac:dyDescent="0.2">
      <c r="B19" s="19"/>
      <c r="D19" s="25" t="s">
        <v>31</v>
      </c>
      <c r="AK19" s="25" t="s">
        <v>23</v>
      </c>
      <c r="AN19" s="23" t="s">
        <v>32</v>
      </c>
      <c r="AR19" s="19"/>
      <c r="BS19" s="16" t="s">
        <v>6</v>
      </c>
    </row>
    <row r="20" spans="2:71" ht="18.399999999999999" customHeight="1" x14ac:dyDescent="0.2">
      <c r="B20" s="19"/>
      <c r="E20" s="23" t="s">
        <v>33</v>
      </c>
      <c r="AK20" s="25" t="s">
        <v>24</v>
      </c>
      <c r="AN20" s="23" t="s">
        <v>1</v>
      </c>
      <c r="AR20" s="19"/>
      <c r="BS20" s="16" t="s">
        <v>30</v>
      </c>
    </row>
    <row r="21" spans="2:71" ht="6.95" customHeight="1" x14ac:dyDescent="0.2">
      <c r="B21" s="19"/>
      <c r="AR21" s="19"/>
    </row>
    <row r="22" spans="2:71" ht="12" customHeight="1" x14ac:dyDescent="0.2">
      <c r="B22" s="19"/>
      <c r="D22" s="25" t="s">
        <v>34</v>
      </c>
      <c r="AR22" s="19"/>
    </row>
    <row r="23" spans="2:71" ht="16.5" customHeight="1" x14ac:dyDescent="0.2">
      <c r="B23" s="19"/>
      <c r="E23" s="219" t="s">
        <v>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R23" s="19"/>
    </row>
    <row r="24" spans="2:71" ht="6.95" customHeight="1" x14ac:dyDescent="0.2">
      <c r="B24" s="19"/>
      <c r="AR24" s="19"/>
    </row>
    <row r="25" spans="2:71" ht="6.95" customHeight="1" x14ac:dyDescent="0.2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2:71" s="1" customFormat="1" ht="25.9" customHeight="1" x14ac:dyDescent="0.2">
      <c r="B26" s="28"/>
      <c r="D26" s="29" t="s">
        <v>35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20">
        <f>ROUND(AG94,2)</f>
        <v>-36210.06</v>
      </c>
      <c r="AL26" s="221"/>
      <c r="AM26" s="221"/>
      <c r="AN26" s="221"/>
      <c r="AO26" s="221"/>
      <c r="AR26" s="28"/>
    </row>
    <row r="27" spans="2:71" s="1" customFormat="1" ht="6.95" customHeight="1" x14ac:dyDescent="0.2">
      <c r="B27" s="28"/>
      <c r="AR27" s="28"/>
    </row>
    <row r="28" spans="2:71" s="1" customFormat="1" ht="12.75" x14ac:dyDescent="0.2">
      <c r="B28" s="28"/>
      <c r="L28" s="222" t="s">
        <v>36</v>
      </c>
      <c r="M28" s="222"/>
      <c r="N28" s="222"/>
      <c r="O28" s="222"/>
      <c r="P28" s="222"/>
      <c r="W28" s="222" t="s">
        <v>37</v>
      </c>
      <c r="X28" s="222"/>
      <c r="Y28" s="222"/>
      <c r="Z28" s="222"/>
      <c r="AA28" s="222"/>
      <c r="AB28" s="222"/>
      <c r="AC28" s="222"/>
      <c r="AD28" s="222"/>
      <c r="AE28" s="222"/>
      <c r="AK28" s="222" t="s">
        <v>38</v>
      </c>
      <c r="AL28" s="222"/>
      <c r="AM28" s="222"/>
      <c r="AN28" s="222"/>
      <c r="AO28" s="222"/>
      <c r="AR28" s="28"/>
    </row>
    <row r="29" spans="2:71" s="2" customFormat="1" ht="14.45" customHeight="1" x14ac:dyDescent="0.2">
      <c r="B29" s="32"/>
      <c r="D29" s="25" t="s">
        <v>39</v>
      </c>
      <c r="F29" s="25" t="s">
        <v>40</v>
      </c>
      <c r="L29" s="212">
        <v>0.21</v>
      </c>
      <c r="M29" s="211"/>
      <c r="N29" s="211"/>
      <c r="O29" s="211"/>
      <c r="P29" s="211"/>
      <c r="W29" s="210">
        <f>ROUND(AZ94, 2)</f>
        <v>-36210.06</v>
      </c>
      <c r="X29" s="211"/>
      <c r="Y29" s="211"/>
      <c r="Z29" s="211"/>
      <c r="AA29" s="211"/>
      <c r="AB29" s="211"/>
      <c r="AC29" s="211"/>
      <c r="AD29" s="211"/>
      <c r="AE29" s="211"/>
      <c r="AK29" s="210">
        <f>ROUND(AV94, 2)</f>
        <v>-7604.11</v>
      </c>
      <c r="AL29" s="211"/>
      <c r="AM29" s="211"/>
      <c r="AN29" s="211"/>
      <c r="AO29" s="211"/>
      <c r="AR29" s="32"/>
    </row>
    <row r="30" spans="2:71" s="2" customFormat="1" ht="14.45" customHeight="1" x14ac:dyDescent="0.2">
      <c r="B30" s="32"/>
      <c r="F30" s="25" t="s">
        <v>41</v>
      </c>
      <c r="L30" s="212">
        <v>0.15</v>
      </c>
      <c r="M30" s="211"/>
      <c r="N30" s="211"/>
      <c r="O30" s="211"/>
      <c r="P30" s="211"/>
      <c r="W30" s="210">
        <f>ROUND(BA94, 2)</f>
        <v>0</v>
      </c>
      <c r="X30" s="211"/>
      <c r="Y30" s="211"/>
      <c r="Z30" s="211"/>
      <c r="AA30" s="211"/>
      <c r="AB30" s="211"/>
      <c r="AC30" s="211"/>
      <c r="AD30" s="211"/>
      <c r="AE30" s="211"/>
      <c r="AK30" s="210">
        <f>ROUND(AW94, 2)</f>
        <v>0</v>
      </c>
      <c r="AL30" s="211"/>
      <c r="AM30" s="211"/>
      <c r="AN30" s="211"/>
      <c r="AO30" s="211"/>
      <c r="AR30" s="32"/>
    </row>
    <row r="31" spans="2:71" s="2" customFormat="1" ht="14.45" hidden="1" customHeight="1" x14ac:dyDescent="0.2">
      <c r="B31" s="32"/>
      <c r="F31" s="25" t="s">
        <v>42</v>
      </c>
      <c r="L31" s="212">
        <v>0.21</v>
      </c>
      <c r="M31" s="211"/>
      <c r="N31" s="211"/>
      <c r="O31" s="211"/>
      <c r="P31" s="211"/>
      <c r="W31" s="210">
        <f>ROUND(BB94, 2)</f>
        <v>0</v>
      </c>
      <c r="X31" s="211"/>
      <c r="Y31" s="211"/>
      <c r="Z31" s="211"/>
      <c r="AA31" s="211"/>
      <c r="AB31" s="211"/>
      <c r="AC31" s="211"/>
      <c r="AD31" s="211"/>
      <c r="AE31" s="211"/>
      <c r="AK31" s="210">
        <v>0</v>
      </c>
      <c r="AL31" s="211"/>
      <c r="AM31" s="211"/>
      <c r="AN31" s="211"/>
      <c r="AO31" s="211"/>
      <c r="AR31" s="32"/>
    </row>
    <row r="32" spans="2:71" s="2" customFormat="1" ht="14.45" hidden="1" customHeight="1" x14ac:dyDescent="0.2">
      <c r="B32" s="32"/>
      <c r="F32" s="25" t="s">
        <v>43</v>
      </c>
      <c r="L32" s="212">
        <v>0.15</v>
      </c>
      <c r="M32" s="211"/>
      <c r="N32" s="211"/>
      <c r="O32" s="211"/>
      <c r="P32" s="211"/>
      <c r="W32" s="210">
        <f>ROUND(BC94,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2"/>
    </row>
    <row r="33" spans="2:44" s="2" customFormat="1" ht="14.45" hidden="1" customHeight="1" x14ac:dyDescent="0.2">
      <c r="B33" s="32"/>
      <c r="F33" s="25" t="s">
        <v>44</v>
      </c>
      <c r="L33" s="212">
        <v>0</v>
      </c>
      <c r="M33" s="211"/>
      <c r="N33" s="211"/>
      <c r="O33" s="211"/>
      <c r="P33" s="211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2"/>
    </row>
    <row r="34" spans="2:44" s="1" customFormat="1" ht="6.95" customHeight="1" x14ac:dyDescent="0.2">
      <c r="B34" s="28"/>
      <c r="AR34" s="28"/>
    </row>
    <row r="35" spans="2:44" s="1" customFormat="1" ht="25.9" customHeight="1" x14ac:dyDescent="0.2">
      <c r="B35" s="28"/>
      <c r="C35" s="33"/>
      <c r="D35" s="34" t="s">
        <v>45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46</v>
      </c>
      <c r="U35" s="35"/>
      <c r="V35" s="35"/>
      <c r="W35" s="35"/>
      <c r="X35" s="213" t="s">
        <v>47</v>
      </c>
      <c r="Y35" s="214"/>
      <c r="Z35" s="214"/>
      <c r="AA35" s="214"/>
      <c r="AB35" s="214"/>
      <c r="AC35" s="35"/>
      <c r="AD35" s="35"/>
      <c r="AE35" s="35"/>
      <c r="AF35" s="35"/>
      <c r="AG35" s="35"/>
      <c r="AH35" s="35"/>
      <c r="AI35" s="35"/>
      <c r="AJ35" s="35"/>
      <c r="AK35" s="215">
        <f>SUM(AK26:AK33)</f>
        <v>-43814.17</v>
      </c>
      <c r="AL35" s="214"/>
      <c r="AM35" s="214"/>
      <c r="AN35" s="214"/>
      <c r="AO35" s="216"/>
      <c r="AP35" s="33"/>
      <c r="AQ35" s="33"/>
      <c r="AR35" s="28"/>
    </row>
    <row r="36" spans="2:44" s="1" customFormat="1" ht="6.95" customHeight="1" x14ac:dyDescent="0.2">
      <c r="B36" s="28"/>
      <c r="AR36" s="28"/>
    </row>
    <row r="37" spans="2:44" s="1" customFormat="1" ht="14.45" customHeight="1" x14ac:dyDescent="0.2">
      <c r="B37" s="28"/>
      <c r="AR37" s="28"/>
    </row>
    <row r="38" spans="2:44" ht="14.45" customHeight="1" x14ac:dyDescent="0.2">
      <c r="B38" s="19"/>
      <c r="AR38" s="19"/>
    </row>
    <row r="39" spans="2:44" ht="14.45" customHeight="1" x14ac:dyDescent="0.2">
      <c r="B39" s="19"/>
      <c r="AR39" s="19"/>
    </row>
    <row r="40" spans="2:44" ht="14.45" customHeight="1" x14ac:dyDescent="0.2">
      <c r="B40" s="19"/>
      <c r="AR40" s="19"/>
    </row>
    <row r="41" spans="2:44" ht="14.45" customHeight="1" x14ac:dyDescent="0.2">
      <c r="B41" s="19"/>
      <c r="AR41" s="19"/>
    </row>
    <row r="42" spans="2:44" ht="14.45" customHeight="1" x14ac:dyDescent="0.2">
      <c r="B42" s="19"/>
      <c r="AR42" s="19"/>
    </row>
    <row r="43" spans="2:44" ht="14.45" customHeight="1" x14ac:dyDescent="0.2">
      <c r="B43" s="19"/>
      <c r="AR43" s="19"/>
    </row>
    <row r="44" spans="2:44" ht="14.45" customHeight="1" x14ac:dyDescent="0.2">
      <c r="B44" s="19"/>
      <c r="AR44" s="19"/>
    </row>
    <row r="45" spans="2:44" ht="14.45" customHeight="1" x14ac:dyDescent="0.2">
      <c r="B45" s="19"/>
      <c r="AR45" s="19"/>
    </row>
    <row r="46" spans="2:44" ht="14.45" customHeight="1" x14ac:dyDescent="0.2">
      <c r="B46" s="19"/>
      <c r="AR46" s="19"/>
    </row>
    <row r="47" spans="2:44" ht="14.45" customHeight="1" x14ac:dyDescent="0.2">
      <c r="B47" s="19"/>
      <c r="AR47" s="19"/>
    </row>
    <row r="48" spans="2:44" ht="14.45" customHeight="1" x14ac:dyDescent="0.2">
      <c r="B48" s="19"/>
      <c r="AR48" s="19"/>
    </row>
    <row r="49" spans="2:44" s="1" customFormat="1" ht="14.45" customHeight="1" x14ac:dyDescent="0.2">
      <c r="B49" s="28"/>
      <c r="D49" s="37" t="s">
        <v>48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49</v>
      </c>
      <c r="AI49" s="38"/>
      <c r="AJ49" s="38"/>
      <c r="AK49" s="38"/>
      <c r="AL49" s="38"/>
      <c r="AM49" s="38"/>
      <c r="AN49" s="38"/>
      <c r="AO49" s="38"/>
      <c r="AR49" s="28"/>
    </row>
    <row r="50" spans="2:44" x14ac:dyDescent="0.2">
      <c r="B50" s="19"/>
      <c r="AR50" s="19"/>
    </row>
    <row r="51" spans="2:44" x14ac:dyDescent="0.2">
      <c r="B51" s="19"/>
      <c r="AR51" s="19"/>
    </row>
    <row r="52" spans="2:44" x14ac:dyDescent="0.2">
      <c r="B52" s="19"/>
      <c r="AR52" s="19"/>
    </row>
    <row r="53" spans="2:44" x14ac:dyDescent="0.2">
      <c r="B53" s="19"/>
      <c r="AR53" s="19"/>
    </row>
    <row r="54" spans="2:44" x14ac:dyDescent="0.2">
      <c r="B54" s="19"/>
      <c r="AR54" s="19"/>
    </row>
    <row r="55" spans="2:44" x14ac:dyDescent="0.2">
      <c r="B55" s="19"/>
      <c r="AR55" s="19"/>
    </row>
    <row r="56" spans="2:44" x14ac:dyDescent="0.2">
      <c r="B56" s="19"/>
      <c r="AR56" s="19"/>
    </row>
    <row r="57" spans="2:44" x14ac:dyDescent="0.2">
      <c r="B57" s="19"/>
      <c r="AR57" s="19"/>
    </row>
    <row r="58" spans="2:44" x14ac:dyDescent="0.2">
      <c r="B58" s="19"/>
      <c r="AR58" s="19"/>
    </row>
    <row r="59" spans="2:44" x14ac:dyDescent="0.2">
      <c r="B59" s="19"/>
      <c r="AR59" s="19"/>
    </row>
    <row r="60" spans="2:44" s="1" customFormat="1" ht="12.75" x14ac:dyDescent="0.2">
      <c r="B60" s="28"/>
      <c r="D60" s="39" t="s">
        <v>50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51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50</v>
      </c>
      <c r="AI60" s="30"/>
      <c r="AJ60" s="30"/>
      <c r="AK60" s="30"/>
      <c r="AL60" s="30"/>
      <c r="AM60" s="39" t="s">
        <v>51</v>
      </c>
      <c r="AN60" s="30"/>
      <c r="AO60" s="30"/>
      <c r="AR60" s="28"/>
    </row>
    <row r="61" spans="2:44" x14ac:dyDescent="0.2">
      <c r="B61" s="19"/>
      <c r="AR61" s="19"/>
    </row>
    <row r="62" spans="2:44" x14ac:dyDescent="0.2">
      <c r="B62" s="19"/>
      <c r="AR62" s="19"/>
    </row>
    <row r="63" spans="2:44" x14ac:dyDescent="0.2">
      <c r="B63" s="19"/>
      <c r="AR63" s="19"/>
    </row>
    <row r="64" spans="2:44" s="1" customFormat="1" ht="12.75" x14ac:dyDescent="0.2">
      <c r="B64" s="28"/>
      <c r="D64" s="37" t="s">
        <v>52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53</v>
      </c>
      <c r="AI64" s="38"/>
      <c r="AJ64" s="38"/>
      <c r="AK64" s="38"/>
      <c r="AL64" s="38"/>
      <c r="AM64" s="38"/>
      <c r="AN64" s="38"/>
      <c r="AO64" s="38"/>
      <c r="AR64" s="28"/>
    </row>
    <row r="65" spans="2:44" x14ac:dyDescent="0.2">
      <c r="B65" s="19"/>
      <c r="AR65" s="19"/>
    </row>
    <row r="66" spans="2:44" x14ac:dyDescent="0.2">
      <c r="B66" s="19"/>
      <c r="AR66" s="19"/>
    </row>
    <row r="67" spans="2:44" x14ac:dyDescent="0.2">
      <c r="B67" s="19"/>
      <c r="AR67" s="19"/>
    </row>
    <row r="68" spans="2:44" x14ac:dyDescent="0.2">
      <c r="B68" s="19"/>
      <c r="AR68" s="19"/>
    </row>
    <row r="69" spans="2:44" x14ac:dyDescent="0.2">
      <c r="B69" s="19"/>
      <c r="AR69" s="19"/>
    </row>
    <row r="70" spans="2:44" x14ac:dyDescent="0.2">
      <c r="B70" s="19"/>
      <c r="AR70" s="19"/>
    </row>
    <row r="71" spans="2:44" x14ac:dyDescent="0.2">
      <c r="B71" s="19"/>
      <c r="AR71" s="19"/>
    </row>
    <row r="72" spans="2:44" x14ac:dyDescent="0.2">
      <c r="B72" s="19"/>
      <c r="AR72" s="19"/>
    </row>
    <row r="73" spans="2:44" x14ac:dyDescent="0.2">
      <c r="B73" s="19"/>
      <c r="AR73" s="19"/>
    </row>
    <row r="74" spans="2:44" x14ac:dyDescent="0.2">
      <c r="B74" s="19"/>
      <c r="AR74" s="19"/>
    </row>
    <row r="75" spans="2:44" s="1" customFormat="1" ht="12.75" x14ac:dyDescent="0.2">
      <c r="B75" s="28"/>
      <c r="D75" s="39" t="s">
        <v>50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51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50</v>
      </c>
      <c r="AI75" s="30"/>
      <c r="AJ75" s="30"/>
      <c r="AK75" s="30"/>
      <c r="AL75" s="30"/>
      <c r="AM75" s="39" t="s">
        <v>51</v>
      </c>
      <c r="AN75" s="30"/>
      <c r="AO75" s="30"/>
      <c r="AR75" s="28"/>
    </row>
    <row r="76" spans="2:44" s="1" customFormat="1" x14ac:dyDescent="0.2">
      <c r="B76" s="28"/>
      <c r="AR76" s="28"/>
    </row>
    <row r="77" spans="2:44" s="1" customFormat="1" ht="6.95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 x14ac:dyDescent="0.2">
      <c r="B82" s="28"/>
      <c r="C82" s="20" t="s">
        <v>54</v>
      </c>
      <c r="AR82" s="28"/>
    </row>
    <row r="83" spans="1:91" s="1" customFormat="1" ht="6.95" customHeight="1" x14ac:dyDescent="0.2">
      <c r="B83" s="28"/>
      <c r="AR83" s="28"/>
    </row>
    <row r="84" spans="1:91" s="3" customFormat="1" ht="12" customHeight="1" x14ac:dyDescent="0.2">
      <c r="B84" s="44"/>
      <c r="C84" s="25" t="s">
        <v>12</v>
      </c>
      <c r="L84" s="3" t="str">
        <f>K5</f>
        <v>0632</v>
      </c>
      <c r="AR84" s="44"/>
    </row>
    <row r="85" spans="1:91" s="4" customFormat="1" ht="36.950000000000003" customHeight="1" x14ac:dyDescent="0.2">
      <c r="B85" s="45"/>
      <c r="C85" s="46" t="s">
        <v>14</v>
      </c>
      <c r="L85" s="201" t="str">
        <f>K6</f>
        <v>Kaliště chodník TDs</v>
      </c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R85" s="45"/>
    </row>
    <row r="86" spans="1:91" s="1" customFormat="1" ht="6.95" customHeight="1" x14ac:dyDescent="0.2">
      <c r="B86" s="28"/>
      <c r="AR86" s="28"/>
    </row>
    <row r="87" spans="1:91" s="1" customFormat="1" ht="12" customHeight="1" x14ac:dyDescent="0.2">
      <c r="B87" s="28"/>
      <c r="C87" s="25" t="s">
        <v>18</v>
      </c>
      <c r="L87" s="47" t="str">
        <f>IF(K8="","",K8)</f>
        <v xml:space="preserve"> </v>
      </c>
      <c r="AI87" s="25" t="s">
        <v>20</v>
      </c>
      <c r="AM87" s="203" t="str">
        <f>IF(AN8= "","",AN8)</f>
        <v>23. 4. 2022</v>
      </c>
      <c r="AN87" s="203"/>
      <c r="AR87" s="28"/>
    </row>
    <row r="88" spans="1:91" s="1" customFormat="1" ht="6.95" customHeight="1" x14ac:dyDescent="0.2">
      <c r="B88" s="28"/>
      <c r="AR88" s="28"/>
    </row>
    <row r="89" spans="1:91" s="1" customFormat="1" ht="15.2" customHeight="1" x14ac:dyDescent="0.2">
      <c r="B89" s="28"/>
      <c r="C89" s="25" t="s">
        <v>22</v>
      </c>
      <c r="L89" s="3" t="str">
        <f>IF(E11= "","",E11)</f>
        <v xml:space="preserve"> </v>
      </c>
      <c r="AI89" s="25" t="s">
        <v>29</v>
      </c>
      <c r="AM89" s="204" t="str">
        <f>IF(E17="","",E17)</f>
        <v xml:space="preserve"> </v>
      </c>
      <c r="AN89" s="205"/>
      <c r="AO89" s="205"/>
      <c r="AP89" s="205"/>
      <c r="AR89" s="28"/>
      <c r="AS89" s="206" t="s">
        <v>55</v>
      </c>
      <c r="AT89" s="207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25.7" customHeight="1" x14ac:dyDescent="0.2">
      <c r="B90" s="28"/>
      <c r="C90" s="25" t="s">
        <v>25</v>
      </c>
      <c r="L90" s="3" t="str">
        <f>IF(E14="","",E14)</f>
        <v>KD stavby CZ, s.r.o.</v>
      </c>
      <c r="AI90" s="25" t="s">
        <v>31</v>
      </c>
      <c r="AM90" s="204" t="str">
        <f>IF(E20="","",E20)</f>
        <v>Toman projekt - Jan Toman, tomanprojekt.cz</v>
      </c>
      <c r="AN90" s="205"/>
      <c r="AO90" s="205"/>
      <c r="AP90" s="205"/>
      <c r="AR90" s="28"/>
      <c r="AS90" s="208"/>
      <c r="AT90" s="209"/>
      <c r="BD90" s="52"/>
    </row>
    <row r="91" spans="1:91" s="1" customFormat="1" ht="10.9" customHeight="1" x14ac:dyDescent="0.2">
      <c r="B91" s="28"/>
      <c r="AR91" s="28"/>
      <c r="AS91" s="208"/>
      <c r="AT91" s="209"/>
      <c r="BD91" s="52"/>
    </row>
    <row r="92" spans="1:91" s="1" customFormat="1" ht="29.25" customHeight="1" x14ac:dyDescent="0.2">
      <c r="B92" s="28"/>
      <c r="C92" s="190" t="s">
        <v>56</v>
      </c>
      <c r="D92" s="191"/>
      <c r="E92" s="191"/>
      <c r="F92" s="191"/>
      <c r="G92" s="191"/>
      <c r="H92" s="53"/>
      <c r="I92" s="192" t="s">
        <v>57</v>
      </c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3" t="s">
        <v>58</v>
      </c>
      <c r="AH92" s="191"/>
      <c r="AI92" s="191"/>
      <c r="AJ92" s="191"/>
      <c r="AK92" s="191"/>
      <c r="AL92" s="191"/>
      <c r="AM92" s="191"/>
      <c r="AN92" s="192" t="s">
        <v>59</v>
      </c>
      <c r="AO92" s="191"/>
      <c r="AP92" s="194"/>
      <c r="AQ92" s="54" t="s">
        <v>60</v>
      </c>
      <c r="AR92" s="28"/>
      <c r="AS92" s="55" t="s">
        <v>61</v>
      </c>
      <c r="AT92" s="56" t="s">
        <v>62</v>
      </c>
      <c r="AU92" s="56" t="s">
        <v>63</v>
      </c>
      <c r="AV92" s="56" t="s">
        <v>64</v>
      </c>
      <c r="AW92" s="56" t="s">
        <v>65</v>
      </c>
      <c r="AX92" s="56" t="s">
        <v>66</v>
      </c>
      <c r="AY92" s="56" t="s">
        <v>67</v>
      </c>
      <c r="AZ92" s="56" t="s">
        <v>68</v>
      </c>
      <c r="BA92" s="56" t="s">
        <v>69</v>
      </c>
      <c r="BB92" s="56" t="s">
        <v>70</v>
      </c>
      <c r="BC92" s="56" t="s">
        <v>71</v>
      </c>
      <c r="BD92" s="57" t="s">
        <v>72</v>
      </c>
    </row>
    <row r="93" spans="1:91" s="1" customFormat="1" ht="10.9" customHeight="1" x14ac:dyDescent="0.2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 x14ac:dyDescent="0.2">
      <c r="B94" s="59"/>
      <c r="C94" s="60" t="s">
        <v>73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99">
        <f>ROUND(AG95,2)</f>
        <v>-36210.06</v>
      </c>
      <c r="AH94" s="199"/>
      <c r="AI94" s="199"/>
      <c r="AJ94" s="199"/>
      <c r="AK94" s="199"/>
      <c r="AL94" s="199"/>
      <c r="AM94" s="199"/>
      <c r="AN94" s="200">
        <f>SUM(AG94,AT94)</f>
        <v>-43814.17</v>
      </c>
      <c r="AO94" s="200"/>
      <c r="AP94" s="200"/>
      <c r="AQ94" s="63" t="s">
        <v>1</v>
      </c>
      <c r="AR94" s="59"/>
      <c r="AS94" s="64">
        <f>ROUND(AS95,2)</f>
        <v>0</v>
      </c>
      <c r="AT94" s="65">
        <f>ROUND(SUM(AV94:AW94),2)</f>
        <v>-7604.11</v>
      </c>
      <c r="AU94" s="66">
        <f>ROUND(AU95,5)</f>
        <v>0</v>
      </c>
      <c r="AV94" s="65">
        <f>ROUND(AZ94*L29,2)</f>
        <v>-7604.11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-36210.06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74</v>
      </c>
      <c r="BT94" s="68" t="s">
        <v>75</v>
      </c>
      <c r="BU94" s="69" t="s">
        <v>76</v>
      </c>
      <c r="BV94" s="68" t="s">
        <v>77</v>
      </c>
      <c r="BW94" s="68" t="s">
        <v>4</v>
      </c>
      <c r="BX94" s="68" t="s">
        <v>78</v>
      </c>
      <c r="CL94" s="68" t="s">
        <v>1</v>
      </c>
    </row>
    <row r="95" spans="1:91" s="6" customFormat="1" ht="24.75" customHeight="1" x14ac:dyDescent="0.2">
      <c r="B95" s="70"/>
      <c r="C95" s="71"/>
      <c r="D95" s="198" t="s">
        <v>79</v>
      </c>
      <c r="E95" s="198"/>
      <c r="F95" s="198"/>
      <c r="G95" s="198"/>
      <c r="H95" s="198"/>
      <c r="I95" s="72"/>
      <c r="J95" s="198" t="s">
        <v>80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7">
        <f>ROUND(SUM(AG96:AG97),2)</f>
        <v>-36210.06</v>
      </c>
      <c r="AH95" s="196"/>
      <c r="AI95" s="196"/>
      <c r="AJ95" s="196"/>
      <c r="AK95" s="196"/>
      <c r="AL95" s="196"/>
      <c r="AM95" s="196"/>
      <c r="AN95" s="195">
        <f>SUM(AG95,AT95)</f>
        <v>-43814.17</v>
      </c>
      <c r="AO95" s="196"/>
      <c r="AP95" s="196"/>
      <c r="AQ95" s="73" t="s">
        <v>81</v>
      </c>
      <c r="AR95" s="70"/>
      <c r="AS95" s="74">
        <f>ROUND(SUM(AS96:AS97),2)</f>
        <v>0</v>
      </c>
      <c r="AT95" s="75">
        <f>ROUND(SUM(AV95:AW95),2)</f>
        <v>-7604.11</v>
      </c>
      <c r="AU95" s="76">
        <f>ROUND(SUM(AU96:AU97),5)</f>
        <v>0</v>
      </c>
      <c r="AV95" s="75">
        <f>ROUND(AZ95*L29,2)</f>
        <v>-7604.11</v>
      </c>
      <c r="AW95" s="75">
        <f>ROUND(BA95*L30,2)</f>
        <v>0</v>
      </c>
      <c r="AX95" s="75">
        <f>ROUND(BB95*L29,2)</f>
        <v>0</v>
      </c>
      <c r="AY95" s="75">
        <f>ROUND(BC95*L30,2)</f>
        <v>0</v>
      </c>
      <c r="AZ95" s="75">
        <f>ROUND(SUM(AZ96:AZ97),2)</f>
        <v>-36210.06</v>
      </c>
      <c r="BA95" s="75">
        <f>ROUND(SUM(BA96:BA97),2)</f>
        <v>0</v>
      </c>
      <c r="BB95" s="75">
        <f>ROUND(SUM(BB96:BB97),2)</f>
        <v>0</v>
      </c>
      <c r="BC95" s="75">
        <f>ROUND(SUM(BC96:BC97),2)</f>
        <v>0</v>
      </c>
      <c r="BD95" s="77">
        <f>ROUND(SUM(BD96:BD97),2)</f>
        <v>0</v>
      </c>
      <c r="BS95" s="78" t="s">
        <v>74</v>
      </c>
      <c r="BT95" s="78" t="s">
        <v>82</v>
      </c>
      <c r="BU95" s="78" t="s">
        <v>76</v>
      </c>
      <c r="BV95" s="78" t="s">
        <v>77</v>
      </c>
      <c r="BW95" s="78" t="s">
        <v>83</v>
      </c>
      <c r="BX95" s="78" t="s">
        <v>4</v>
      </c>
      <c r="CL95" s="78" t="s">
        <v>1</v>
      </c>
      <c r="CM95" s="78" t="s">
        <v>84</v>
      </c>
    </row>
    <row r="96" spans="1:91" s="3" customFormat="1" ht="23.25" customHeight="1" x14ac:dyDescent="0.2">
      <c r="A96" s="79" t="s">
        <v>85</v>
      </c>
      <c r="B96" s="44"/>
      <c r="C96" s="14"/>
      <c r="D96" s="14"/>
      <c r="E96" s="189" t="s">
        <v>86</v>
      </c>
      <c r="F96" s="189"/>
      <c r="G96" s="189"/>
      <c r="H96" s="189"/>
      <c r="I96" s="189"/>
      <c r="J96" s="14"/>
      <c r="K96" s="189" t="s">
        <v>87</v>
      </c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7">
        <f>'18.01 MP - Změnový list č...'!J32</f>
        <v>-6586.06</v>
      </c>
      <c r="AH96" s="188"/>
      <c r="AI96" s="188"/>
      <c r="AJ96" s="188"/>
      <c r="AK96" s="188"/>
      <c r="AL96" s="188"/>
      <c r="AM96" s="188"/>
      <c r="AN96" s="187">
        <f>SUM(AG96,AT96)</f>
        <v>-7969.13</v>
      </c>
      <c r="AO96" s="188"/>
      <c r="AP96" s="188"/>
      <c r="AQ96" s="80" t="s">
        <v>88</v>
      </c>
      <c r="AR96" s="44"/>
      <c r="AS96" s="81">
        <v>0</v>
      </c>
      <c r="AT96" s="82">
        <f>ROUND(SUM(AV96:AW96),2)</f>
        <v>-1383.07</v>
      </c>
      <c r="AU96" s="83">
        <f>'18.01 MP - Změnový list č...'!P122</f>
        <v>0</v>
      </c>
      <c r="AV96" s="82">
        <f>'18.01 MP - Změnový list č...'!J35</f>
        <v>-1383.07</v>
      </c>
      <c r="AW96" s="82">
        <f>'18.01 MP - Změnový list č...'!J36</f>
        <v>0</v>
      </c>
      <c r="AX96" s="82">
        <f>'18.01 MP - Změnový list č...'!J37</f>
        <v>0</v>
      </c>
      <c r="AY96" s="82">
        <f>'18.01 MP - Změnový list č...'!J38</f>
        <v>0</v>
      </c>
      <c r="AZ96" s="82">
        <f>'18.01 MP - Změnový list č...'!F35</f>
        <v>-6586.06</v>
      </c>
      <c r="BA96" s="82">
        <f>'18.01 MP - Změnový list č...'!F36</f>
        <v>0</v>
      </c>
      <c r="BB96" s="82">
        <f>'18.01 MP - Změnový list č...'!F37</f>
        <v>0</v>
      </c>
      <c r="BC96" s="82">
        <f>'18.01 MP - Změnový list č...'!F38</f>
        <v>0</v>
      </c>
      <c r="BD96" s="84">
        <f>'18.01 MP - Změnový list č...'!F39</f>
        <v>0</v>
      </c>
      <c r="BT96" s="23" t="s">
        <v>84</v>
      </c>
      <c r="BV96" s="23" t="s">
        <v>77</v>
      </c>
      <c r="BW96" s="23" t="s">
        <v>89</v>
      </c>
      <c r="BX96" s="23" t="s">
        <v>83</v>
      </c>
      <c r="CL96" s="23" t="s">
        <v>1</v>
      </c>
    </row>
    <row r="97" spans="1:90" s="3" customFormat="1" ht="23.25" customHeight="1" x14ac:dyDescent="0.2">
      <c r="A97" s="79" t="s">
        <v>85</v>
      </c>
      <c r="B97" s="44"/>
      <c r="C97" s="14"/>
      <c r="D97" s="14"/>
      <c r="E97" s="189" t="s">
        <v>90</v>
      </c>
      <c r="F97" s="189"/>
      <c r="G97" s="189"/>
      <c r="H97" s="189"/>
      <c r="I97" s="189"/>
      <c r="J97" s="14"/>
      <c r="K97" s="189" t="s">
        <v>91</v>
      </c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7">
        <f>'19.01 MP - Změnový list č...'!J32</f>
        <v>-29624</v>
      </c>
      <c r="AH97" s="188"/>
      <c r="AI97" s="188"/>
      <c r="AJ97" s="188"/>
      <c r="AK97" s="188"/>
      <c r="AL97" s="188"/>
      <c r="AM97" s="188"/>
      <c r="AN97" s="187">
        <f>SUM(AG97,AT97)</f>
        <v>-35845.040000000001</v>
      </c>
      <c r="AO97" s="188"/>
      <c r="AP97" s="188"/>
      <c r="AQ97" s="80" t="s">
        <v>88</v>
      </c>
      <c r="AR97" s="44"/>
      <c r="AS97" s="85">
        <v>0</v>
      </c>
      <c r="AT97" s="86">
        <f>ROUND(SUM(AV97:AW97),2)</f>
        <v>-6221.04</v>
      </c>
      <c r="AU97" s="87">
        <f>'19.01 MP - Změnový list č...'!P123</f>
        <v>0</v>
      </c>
      <c r="AV97" s="86">
        <f>'19.01 MP - Změnový list č...'!J35</f>
        <v>-6221.04</v>
      </c>
      <c r="AW97" s="86">
        <f>'19.01 MP - Změnový list č...'!J36</f>
        <v>0</v>
      </c>
      <c r="AX97" s="86">
        <f>'19.01 MP - Změnový list č...'!J37</f>
        <v>0</v>
      </c>
      <c r="AY97" s="86">
        <f>'19.01 MP - Změnový list č...'!J38</f>
        <v>0</v>
      </c>
      <c r="AZ97" s="86">
        <f>'19.01 MP - Změnový list č...'!F35</f>
        <v>-29624</v>
      </c>
      <c r="BA97" s="86">
        <f>'19.01 MP - Změnový list č...'!F36</f>
        <v>0</v>
      </c>
      <c r="BB97" s="86">
        <f>'19.01 MP - Změnový list č...'!F37</f>
        <v>0</v>
      </c>
      <c r="BC97" s="86">
        <f>'19.01 MP - Změnový list č...'!F38</f>
        <v>0</v>
      </c>
      <c r="BD97" s="88">
        <f>'19.01 MP - Změnový list č...'!F39</f>
        <v>0</v>
      </c>
      <c r="BT97" s="23" t="s">
        <v>84</v>
      </c>
      <c r="BV97" s="23" t="s">
        <v>77</v>
      </c>
      <c r="BW97" s="23" t="s">
        <v>92</v>
      </c>
      <c r="BX97" s="23" t="s">
        <v>83</v>
      </c>
      <c r="CL97" s="23" t="s">
        <v>1</v>
      </c>
    </row>
    <row r="98" spans="1:90" s="1" customFormat="1" ht="30" customHeight="1" x14ac:dyDescent="0.2">
      <c r="B98" s="28"/>
      <c r="AR98" s="28"/>
    </row>
    <row r="99" spans="1:90" s="1" customFormat="1" ht="6.95" customHeight="1" x14ac:dyDescent="0.2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28"/>
    </row>
  </sheetData>
  <mergeCells count="4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E96:I96"/>
    <mergeCell ref="K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6" location="'18.01 MP - Změnový list č...'!C2" display="/" xr:uid="{00000000-0004-0000-0000-000000000000}"/>
    <hyperlink ref="A97" location="'19.01 MP - Změnový list č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8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85" t="s">
        <v>5</v>
      </c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89</v>
      </c>
    </row>
    <row r="3" spans="2:46" ht="6.95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 x14ac:dyDescent="0.2">
      <c r="B4" s="19"/>
      <c r="D4" s="20" t="s">
        <v>93</v>
      </c>
      <c r="L4" s="19"/>
      <c r="M4" s="89" t="s">
        <v>10</v>
      </c>
      <c r="AT4" s="16" t="s">
        <v>3</v>
      </c>
    </row>
    <row r="5" spans="2:46" ht="6.95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3" t="str">
        <f>'Rekapitulace stavby'!K6</f>
        <v>Kaliště chodník TDs</v>
      </c>
      <c r="F7" s="225"/>
      <c r="G7" s="225"/>
      <c r="H7" s="225"/>
      <c r="L7" s="19"/>
    </row>
    <row r="8" spans="2:46" ht="12" customHeight="1" x14ac:dyDescent="0.2">
      <c r="B8" s="19"/>
      <c r="D8" s="25" t="s">
        <v>94</v>
      </c>
      <c r="L8" s="19"/>
    </row>
    <row r="9" spans="2:46" s="1" customFormat="1" ht="16.5" customHeight="1" x14ac:dyDescent="0.2">
      <c r="B9" s="28"/>
      <c r="E9" s="223" t="s">
        <v>95</v>
      </c>
      <c r="F9" s="224"/>
      <c r="G9" s="224"/>
      <c r="H9" s="224"/>
      <c r="L9" s="28"/>
    </row>
    <row r="10" spans="2:46" s="1" customFormat="1" ht="12" customHeight="1" x14ac:dyDescent="0.2">
      <c r="B10" s="28"/>
      <c r="D10" s="25" t="s">
        <v>96</v>
      </c>
      <c r="L10" s="28"/>
    </row>
    <row r="11" spans="2:46" s="1" customFormat="1" ht="16.5" customHeight="1" x14ac:dyDescent="0.2">
      <c r="B11" s="28"/>
      <c r="E11" s="201" t="s">
        <v>97</v>
      </c>
      <c r="F11" s="224"/>
      <c r="G11" s="224"/>
      <c r="H11" s="224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5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5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5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5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219" t="s">
        <v>1</v>
      </c>
      <c r="F29" s="219"/>
      <c r="G29" s="219"/>
      <c r="H29" s="219"/>
      <c r="L29" s="90"/>
    </row>
    <row r="30" spans="2:12" s="1" customFormat="1" ht="6.95" customHeight="1" x14ac:dyDescent="0.2">
      <c r="B30" s="28"/>
      <c r="L30" s="28"/>
    </row>
    <row r="31" spans="2:12" s="1" customFormat="1" ht="6.95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ROUND(J122, 2)</f>
        <v>-6586.06</v>
      </c>
      <c r="L32" s="28"/>
    </row>
    <row r="33" spans="2:12" s="1" customFormat="1" ht="6.95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5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5" customHeight="1" x14ac:dyDescent="0.2">
      <c r="B35" s="28"/>
      <c r="D35" s="51" t="s">
        <v>39</v>
      </c>
      <c r="E35" s="25" t="s">
        <v>40</v>
      </c>
      <c r="F35" s="82">
        <f>ROUND((SUM(BE122:BE137)),  2)</f>
        <v>-6586.06</v>
      </c>
      <c r="I35" s="92">
        <v>0.21</v>
      </c>
      <c r="J35" s="82">
        <f>ROUND(((SUM(BE122:BE137))*I35),  2)</f>
        <v>-1383.07</v>
      </c>
      <c r="L35" s="28"/>
    </row>
    <row r="36" spans="2:12" s="1" customFormat="1" ht="14.45" customHeight="1" x14ac:dyDescent="0.2">
      <c r="B36" s="28"/>
      <c r="E36" s="25" t="s">
        <v>41</v>
      </c>
      <c r="F36" s="82">
        <f>ROUND((SUM(BF122:BF137)),  2)</f>
        <v>0</v>
      </c>
      <c r="I36" s="92">
        <v>0.15</v>
      </c>
      <c r="J36" s="82">
        <f>ROUND(((SUM(BF122:BF137))*I36),  2)</f>
        <v>0</v>
      </c>
      <c r="L36" s="28"/>
    </row>
    <row r="37" spans="2:12" s="1" customFormat="1" ht="14.45" hidden="1" customHeight="1" x14ac:dyDescent="0.2">
      <c r="B37" s="28"/>
      <c r="E37" s="25" t="s">
        <v>42</v>
      </c>
      <c r="F37" s="82">
        <f>ROUND((SUM(BG122:BG137)),  2)</f>
        <v>0</v>
      </c>
      <c r="I37" s="92">
        <v>0.21</v>
      </c>
      <c r="J37" s="82">
        <f>0</f>
        <v>0</v>
      </c>
      <c r="L37" s="28"/>
    </row>
    <row r="38" spans="2:12" s="1" customFormat="1" ht="14.45" hidden="1" customHeight="1" x14ac:dyDescent="0.2">
      <c r="B38" s="28"/>
      <c r="E38" s="25" t="s">
        <v>43</v>
      </c>
      <c r="F38" s="82">
        <f>ROUND((SUM(BH122:BH137)),  2)</f>
        <v>0</v>
      </c>
      <c r="I38" s="92">
        <v>0.15</v>
      </c>
      <c r="J38" s="82">
        <f>0</f>
        <v>0</v>
      </c>
      <c r="L38" s="28"/>
    </row>
    <row r="39" spans="2:12" s="1" customFormat="1" ht="14.45" hidden="1" customHeight="1" x14ac:dyDescent="0.2">
      <c r="B39" s="28"/>
      <c r="E39" s="25" t="s">
        <v>44</v>
      </c>
      <c r="F39" s="82">
        <f>ROUND((SUM(BI122:BI137)),  2)</f>
        <v>0</v>
      </c>
      <c r="I39" s="92">
        <v>0</v>
      </c>
      <c r="J39" s="82">
        <f>0</f>
        <v>0</v>
      </c>
      <c r="L39" s="28"/>
    </row>
    <row r="40" spans="2:12" s="1" customFormat="1" ht="6.95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-7969.13</v>
      </c>
      <c r="K41" s="98"/>
      <c r="L41" s="28"/>
    </row>
    <row r="42" spans="2:12" s="1" customFormat="1" ht="14.45" customHeight="1" x14ac:dyDescent="0.2">
      <c r="B42" s="28"/>
      <c r="L42" s="28"/>
    </row>
    <row r="43" spans="2:12" ht="14.45" customHeight="1" x14ac:dyDescent="0.2">
      <c r="B43" s="19"/>
      <c r="L43" s="19"/>
    </row>
    <row r="44" spans="2:12" ht="14.45" customHeight="1" x14ac:dyDescent="0.2">
      <c r="B44" s="19"/>
      <c r="L44" s="19"/>
    </row>
    <row r="45" spans="2:12" ht="14.45" customHeight="1" x14ac:dyDescent="0.2">
      <c r="B45" s="19"/>
      <c r="L45" s="19"/>
    </row>
    <row r="46" spans="2:12" ht="14.45" customHeight="1" x14ac:dyDescent="0.2">
      <c r="B46" s="19"/>
      <c r="L46" s="19"/>
    </row>
    <row r="47" spans="2:12" ht="14.45" customHeight="1" x14ac:dyDescent="0.2">
      <c r="B47" s="19"/>
      <c r="L47" s="19"/>
    </row>
    <row r="48" spans="2:12" ht="14.45" customHeight="1" x14ac:dyDescent="0.2">
      <c r="B48" s="19"/>
      <c r="L48" s="19"/>
    </row>
    <row r="49" spans="2:12" ht="14.45" customHeight="1" x14ac:dyDescent="0.2">
      <c r="B49" s="19"/>
      <c r="L49" s="19"/>
    </row>
    <row r="50" spans="2:12" s="1" customFormat="1" ht="14.45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2.75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2.75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2.75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5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5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5" customHeight="1" x14ac:dyDescent="0.2">
      <c r="B82" s="28"/>
      <c r="C82" s="20" t="s">
        <v>98</v>
      </c>
      <c r="L82" s="28"/>
    </row>
    <row r="83" spans="2:12" s="1" customFormat="1" ht="6.95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3" t="str">
        <f>E7</f>
        <v>Kaliště chodník TDs</v>
      </c>
      <c r="F85" s="225"/>
      <c r="G85" s="225"/>
      <c r="H85" s="225"/>
      <c r="L85" s="28"/>
    </row>
    <row r="86" spans="2:12" ht="12" customHeight="1" x14ac:dyDescent="0.2">
      <c r="B86" s="19"/>
      <c r="C86" s="25" t="s">
        <v>94</v>
      </c>
      <c r="L86" s="19"/>
    </row>
    <row r="87" spans="2:12" s="1" customFormat="1" ht="16.5" customHeight="1" x14ac:dyDescent="0.2">
      <c r="B87" s="28"/>
      <c r="E87" s="223" t="s">
        <v>95</v>
      </c>
      <c r="F87" s="224"/>
      <c r="G87" s="224"/>
      <c r="H87" s="224"/>
      <c r="L87" s="28"/>
    </row>
    <row r="88" spans="2:12" s="1" customFormat="1" ht="12" customHeight="1" x14ac:dyDescent="0.2">
      <c r="B88" s="28"/>
      <c r="C88" s="25" t="s">
        <v>96</v>
      </c>
      <c r="L88" s="28"/>
    </row>
    <row r="89" spans="2:12" s="1" customFormat="1" ht="16.5" customHeight="1" x14ac:dyDescent="0.2">
      <c r="B89" s="28"/>
      <c r="E89" s="201" t="str">
        <f>E11</f>
        <v>18.01 MP - Změnový list č. 18 - konečný souhrn</v>
      </c>
      <c r="F89" s="224"/>
      <c r="G89" s="224"/>
      <c r="H89" s="224"/>
      <c r="L89" s="28"/>
    </row>
    <row r="90" spans="2:12" s="1" customFormat="1" ht="6.95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5" customHeight="1" x14ac:dyDescent="0.2">
      <c r="B92" s="28"/>
      <c r="L92" s="28"/>
    </row>
    <row r="93" spans="2:12" s="1" customFormat="1" ht="15.2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15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99</v>
      </c>
      <c r="D96" s="93"/>
      <c r="E96" s="93"/>
      <c r="F96" s="93"/>
      <c r="G96" s="93"/>
      <c r="H96" s="93"/>
      <c r="I96" s="93"/>
      <c r="J96" s="102" t="s">
        <v>100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" customHeight="1" x14ac:dyDescent="0.2">
      <c r="B98" s="28"/>
      <c r="C98" s="103" t="s">
        <v>101</v>
      </c>
      <c r="J98" s="62">
        <f>J122</f>
        <v>-6586.06</v>
      </c>
      <c r="L98" s="28"/>
      <c r="AU98" s="16" t="s">
        <v>102</v>
      </c>
    </row>
    <row r="99" spans="2:47" s="8" customFormat="1" ht="24.95" customHeight="1" x14ac:dyDescent="0.2">
      <c r="B99" s="104"/>
      <c r="D99" s="105" t="s">
        <v>103</v>
      </c>
      <c r="E99" s="106"/>
      <c r="F99" s="106"/>
      <c r="G99" s="106"/>
      <c r="H99" s="106"/>
      <c r="I99" s="106"/>
      <c r="J99" s="107">
        <f>J123</f>
        <v>-6464</v>
      </c>
      <c r="L99" s="104"/>
    </row>
    <row r="100" spans="2:47" s="8" customFormat="1" ht="24.95" customHeight="1" x14ac:dyDescent="0.2">
      <c r="B100" s="104"/>
      <c r="D100" s="105" t="s">
        <v>104</v>
      </c>
      <c r="E100" s="106"/>
      <c r="F100" s="106"/>
      <c r="G100" s="106"/>
      <c r="H100" s="106"/>
      <c r="I100" s="106"/>
      <c r="J100" s="107">
        <f>J134</f>
        <v>-122.06</v>
      </c>
      <c r="L100" s="104"/>
    </row>
    <row r="101" spans="2:47" s="1" customFormat="1" ht="21.75" customHeight="1" x14ac:dyDescent="0.2">
      <c r="B101" s="28"/>
      <c r="L101" s="28"/>
    </row>
    <row r="102" spans="2:47" s="1" customFormat="1" ht="6.95" customHeight="1" x14ac:dyDescent="0.2"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28"/>
    </row>
    <row r="106" spans="2:47" s="1" customFormat="1" ht="6.95" customHeight="1" x14ac:dyDescent="0.2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28"/>
    </row>
    <row r="107" spans="2:47" s="1" customFormat="1" ht="24.95" customHeight="1" x14ac:dyDescent="0.2">
      <c r="B107" s="28"/>
      <c r="C107" s="20" t="s">
        <v>105</v>
      </c>
      <c r="L107" s="28"/>
    </row>
    <row r="108" spans="2:47" s="1" customFormat="1" ht="6.95" customHeight="1" x14ac:dyDescent="0.2">
      <c r="B108" s="28"/>
      <c r="L108" s="28"/>
    </row>
    <row r="109" spans="2:47" s="1" customFormat="1" ht="12" customHeight="1" x14ac:dyDescent="0.2">
      <c r="B109" s="28"/>
      <c r="C109" s="25" t="s">
        <v>14</v>
      </c>
      <c r="L109" s="28"/>
    </row>
    <row r="110" spans="2:47" s="1" customFormat="1" ht="16.5" customHeight="1" x14ac:dyDescent="0.2">
      <c r="B110" s="28"/>
      <c r="E110" s="223" t="str">
        <f>E7</f>
        <v>Kaliště chodník TDs</v>
      </c>
      <c r="F110" s="225"/>
      <c r="G110" s="225"/>
      <c r="H110" s="225"/>
      <c r="L110" s="28"/>
    </row>
    <row r="111" spans="2:47" ht="12" customHeight="1" x14ac:dyDescent="0.2">
      <c r="B111" s="19"/>
      <c r="C111" s="25" t="s">
        <v>94</v>
      </c>
      <c r="L111" s="19"/>
    </row>
    <row r="112" spans="2:47" s="1" customFormat="1" ht="16.5" customHeight="1" x14ac:dyDescent="0.2">
      <c r="B112" s="28"/>
      <c r="E112" s="223" t="s">
        <v>95</v>
      </c>
      <c r="F112" s="224"/>
      <c r="G112" s="224"/>
      <c r="H112" s="224"/>
      <c r="L112" s="28"/>
    </row>
    <row r="113" spans="2:65" s="1" customFormat="1" ht="12" customHeight="1" x14ac:dyDescent="0.2">
      <c r="B113" s="28"/>
      <c r="C113" s="25" t="s">
        <v>96</v>
      </c>
      <c r="L113" s="28"/>
    </row>
    <row r="114" spans="2:65" s="1" customFormat="1" ht="16.5" customHeight="1" x14ac:dyDescent="0.2">
      <c r="B114" s="28"/>
      <c r="E114" s="201" t="str">
        <f>E11</f>
        <v>18.01 MP - Změnový list č. 18 - konečný souhrn</v>
      </c>
      <c r="F114" s="224"/>
      <c r="G114" s="224"/>
      <c r="H114" s="224"/>
      <c r="L114" s="28"/>
    </row>
    <row r="115" spans="2:65" s="1" customFormat="1" ht="6.95" customHeight="1" x14ac:dyDescent="0.2">
      <c r="B115" s="28"/>
      <c r="L115" s="28"/>
    </row>
    <row r="116" spans="2:65" s="1" customFormat="1" ht="12" customHeight="1" x14ac:dyDescent="0.2">
      <c r="B116" s="28"/>
      <c r="C116" s="25" t="s">
        <v>18</v>
      </c>
      <c r="F116" s="23" t="str">
        <f>F14</f>
        <v xml:space="preserve"> </v>
      </c>
      <c r="I116" s="25" t="s">
        <v>20</v>
      </c>
      <c r="J116" s="48" t="str">
        <f>IF(J14="","",J14)</f>
        <v>23. 4. 2022</v>
      </c>
      <c r="L116" s="28"/>
    </row>
    <row r="117" spans="2:65" s="1" customFormat="1" ht="6.95" customHeight="1" x14ac:dyDescent="0.2">
      <c r="B117" s="28"/>
      <c r="L117" s="28"/>
    </row>
    <row r="118" spans="2:65" s="1" customFormat="1" ht="15.2" customHeight="1" x14ac:dyDescent="0.2">
      <c r="B118" s="28"/>
      <c r="C118" s="25" t="s">
        <v>22</v>
      </c>
      <c r="F118" s="23" t="str">
        <f>E17</f>
        <v xml:space="preserve"> </v>
      </c>
      <c r="I118" s="25" t="s">
        <v>29</v>
      </c>
      <c r="J118" s="26" t="str">
        <f>E23</f>
        <v xml:space="preserve"> </v>
      </c>
      <c r="L118" s="28"/>
    </row>
    <row r="119" spans="2:65" s="1" customFormat="1" ht="40.15" customHeight="1" x14ac:dyDescent="0.2">
      <c r="B119" s="28"/>
      <c r="C119" s="25" t="s">
        <v>25</v>
      </c>
      <c r="F119" s="23" t="str">
        <f>IF(E20="","",E20)</f>
        <v>KD stavby CZ, s.r.o.</v>
      </c>
      <c r="I119" s="25" t="s">
        <v>31</v>
      </c>
      <c r="J119" s="26" t="str">
        <f>E26</f>
        <v>Toman projekt - Jan Toman, tomanprojekt.cz</v>
      </c>
      <c r="L119" s="28"/>
    </row>
    <row r="120" spans="2:65" s="1" customFormat="1" ht="10.35" customHeight="1" x14ac:dyDescent="0.2">
      <c r="B120" s="28"/>
      <c r="L120" s="28"/>
    </row>
    <row r="121" spans="2:65" s="9" customFormat="1" ht="29.25" customHeight="1" x14ac:dyDescent="0.2">
      <c r="B121" s="108"/>
      <c r="C121" s="109" t="s">
        <v>106</v>
      </c>
      <c r="D121" s="110" t="s">
        <v>60</v>
      </c>
      <c r="E121" s="110" t="s">
        <v>56</v>
      </c>
      <c r="F121" s="110" t="s">
        <v>57</v>
      </c>
      <c r="G121" s="110" t="s">
        <v>107</v>
      </c>
      <c r="H121" s="110" t="s">
        <v>108</v>
      </c>
      <c r="I121" s="110" t="s">
        <v>109</v>
      </c>
      <c r="J121" s="111" t="s">
        <v>100</v>
      </c>
      <c r="K121" s="112" t="s">
        <v>110</v>
      </c>
      <c r="L121" s="108"/>
      <c r="M121" s="55" t="s">
        <v>1</v>
      </c>
      <c r="N121" s="56" t="s">
        <v>39</v>
      </c>
      <c r="O121" s="56" t="s">
        <v>111</v>
      </c>
      <c r="P121" s="56" t="s">
        <v>112</v>
      </c>
      <c r="Q121" s="56" t="s">
        <v>113</v>
      </c>
      <c r="R121" s="56" t="s">
        <v>114</v>
      </c>
      <c r="S121" s="56" t="s">
        <v>115</v>
      </c>
      <c r="T121" s="57" t="s">
        <v>116</v>
      </c>
    </row>
    <row r="122" spans="2:65" s="1" customFormat="1" ht="22.9" customHeight="1" x14ac:dyDescent="0.25">
      <c r="B122" s="28"/>
      <c r="C122" s="60" t="s">
        <v>117</v>
      </c>
      <c r="J122" s="113">
        <f>BK122</f>
        <v>-6586.06</v>
      </c>
      <c r="L122" s="28"/>
      <c r="M122" s="58"/>
      <c r="N122" s="49"/>
      <c r="O122" s="49"/>
      <c r="P122" s="114">
        <f>P123+P134</f>
        <v>0</v>
      </c>
      <c r="Q122" s="49"/>
      <c r="R122" s="114">
        <f>R123+R134</f>
        <v>-0.81376000000000015</v>
      </c>
      <c r="S122" s="49"/>
      <c r="T122" s="115">
        <f>T123+T134</f>
        <v>0</v>
      </c>
      <c r="AT122" s="16" t="s">
        <v>74</v>
      </c>
      <c r="AU122" s="16" t="s">
        <v>102</v>
      </c>
      <c r="BK122" s="116">
        <f>BK123+BK134</f>
        <v>-6586.06</v>
      </c>
    </row>
    <row r="123" spans="2:65" s="10" customFormat="1" ht="25.9" customHeight="1" x14ac:dyDescent="0.2">
      <c r="B123" s="117"/>
      <c r="D123" s="118" t="s">
        <v>74</v>
      </c>
      <c r="E123" s="119" t="s">
        <v>118</v>
      </c>
      <c r="F123" s="119" t="s">
        <v>119</v>
      </c>
      <c r="J123" s="120">
        <f>BK123</f>
        <v>-6464</v>
      </c>
      <c r="L123" s="117"/>
      <c r="M123" s="121"/>
      <c r="P123" s="122">
        <f>SUM(P124:P133)</f>
        <v>0</v>
      </c>
      <c r="R123" s="122">
        <f>SUM(R124:R133)</f>
        <v>-0.81376000000000015</v>
      </c>
      <c r="T123" s="123">
        <f>SUM(T124:T133)</f>
        <v>0</v>
      </c>
      <c r="AR123" s="118" t="s">
        <v>82</v>
      </c>
      <c r="AT123" s="124" t="s">
        <v>74</v>
      </c>
      <c r="AU123" s="124" t="s">
        <v>75</v>
      </c>
      <c r="AY123" s="118" t="s">
        <v>120</v>
      </c>
      <c r="BK123" s="125">
        <f>SUM(BK124:BK133)</f>
        <v>-6464</v>
      </c>
    </row>
    <row r="124" spans="2:65" s="1" customFormat="1" ht="14.45" customHeight="1" x14ac:dyDescent="0.2">
      <c r="B124" s="126"/>
      <c r="C124" s="127" t="s">
        <v>82</v>
      </c>
      <c r="D124" s="128" t="s">
        <v>121</v>
      </c>
      <c r="E124" s="129" t="s">
        <v>122</v>
      </c>
      <c r="F124" s="130" t="s">
        <v>123</v>
      </c>
      <c r="G124" s="131" t="s">
        <v>124</v>
      </c>
      <c r="H124" s="132">
        <v>-6.4</v>
      </c>
      <c r="I124" s="133">
        <v>550</v>
      </c>
      <c r="J124" s="133">
        <f>ROUND(I124*H124,2)</f>
        <v>-3520</v>
      </c>
      <c r="K124" s="134"/>
      <c r="L124" s="28"/>
      <c r="M124" s="135" t="s">
        <v>1</v>
      </c>
      <c r="N124" s="136" t="s">
        <v>40</v>
      </c>
      <c r="O124" s="137">
        <v>0</v>
      </c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39" t="s">
        <v>125</v>
      </c>
      <c r="AT124" s="139" t="s">
        <v>121</v>
      </c>
      <c r="AU124" s="139" t="s">
        <v>82</v>
      </c>
      <c r="AY124" s="16" t="s">
        <v>120</v>
      </c>
      <c r="BE124" s="140">
        <f>IF(N124="základní",J124,0)</f>
        <v>-3520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6" t="s">
        <v>82</v>
      </c>
      <c r="BK124" s="140">
        <f>ROUND(I124*H124,2)</f>
        <v>-3520</v>
      </c>
      <c r="BL124" s="16" t="s">
        <v>125</v>
      </c>
      <c r="BM124" s="139" t="s">
        <v>126</v>
      </c>
    </row>
    <row r="125" spans="2:65" s="1" customFormat="1" x14ac:dyDescent="0.2">
      <c r="B125" s="28"/>
      <c r="D125" s="141" t="s">
        <v>127</v>
      </c>
      <c r="F125" s="142" t="s">
        <v>123</v>
      </c>
      <c r="L125" s="28"/>
      <c r="M125" s="143"/>
      <c r="T125" s="52"/>
      <c r="AT125" s="16" t="s">
        <v>127</v>
      </c>
      <c r="AU125" s="16" t="s">
        <v>82</v>
      </c>
    </row>
    <row r="126" spans="2:65" s="1" customFormat="1" ht="19.5" x14ac:dyDescent="0.2">
      <c r="B126" s="28"/>
      <c r="D126" s="141" t="s">
        <v>128</v>
      </c>
      <c r="F126" s="144" t="s">
        <v>129</v>
      </c>
      <c r="L126" s="28"/>
      <c r="M126" s="143"/>
      <c r="T126" s="52"/>
      <c r="AT126" s="16" t="s">
        <v>128</v>
      </c>
      <c r="AU126" s="16" t="s">
        <v>82</v>
      </c>
    </row>
    <row r="127" spans="2:65" s="1" customFormat="1" ht="24.2" customHeight="1" x14ac:dyDescent="0.2">
      <c r="B127" s="126"/>
      <c r="C127" s="127" t="s">
        <v>84</v>
      </c>
      <c r="D127" s="128" t="s">
        <v>121</v>
      </c>
      <c r="E127" s="129" t="s">
        <v>130</v>
      </c>
      <c r="F127" s="130" t="s">
        <v>131</v>
      </c>
      <c r="G127" s="131" t="s">
        <v>124</v>
      </c>
      <c r="H127" s="132">
        <v>-6.4</v>
      </c>
      <c r="I127" s="133">
        <v>460</v>
      </c>
      <c r="J127" s="133">
        <f>ROUND(I127*H127,2)</f>
        <v>-2944</v>
      </c>
      <c r="K127" s="134"/>
      <c r="L127" s="28"/>
      <c r="M127" s="135" t="s">
        <v>1</v>
      </c>
      <c r="N127" s="136" t="s">
        <v>40</v>
      </c>
      <c r="O127" s="137">
        <v>0</v>
      </c>
      <c r="P127" s="137">
        <f>O127*H127</f>
        <v>0</v>
      </c>
      <c r="Q127" s="137">
        <v>0.12715000000000001</v>
      </c>
      <c r="R127" s="137">
        <f>Q127*H127</f>
        <v>-0.81376000000000015</v>
      </c>
      <c r="S127" s="137">
        <v>0</v>
      </c>
      <c r="T127" s="138">
        <f>S127*H127</f>
        <v>0</v>
      </c>
      <c r="AR127" s="139" t="s">
        <v>125</v>
      </c>
      <c r="AT127" s="139" t="s">
        <v>121</v>
      </c>
      <c r="AU127" s="139" t="s">
        <v>82</v>
      </c>
      <c r="AY127" s="16" t="s">
        <v>120</v>
      </c>
      <c r="BE127" s="140">
        <f>IF(N127="základní",J127,0)</f>
        <v>-2944</v>
      </c>
      <c r="BF127" s="140">
        <f>IF(N127="snížená",J127,0)</f>
        <v>0</v>
      </c>
      <c r="BG127" s="140">
        <f>IF(N127="zákl. přenesená",J127,0)</f>
        <v>0</v>
      </c>
      <c r="BH127" s="140">
        <f>IF(N127="sníž. přenesená",J127,0)</f>
        <v>0</v>
      </c>
      <c r="BI127" s="140">
        <f>IF(N127="nulová",J127,0)</f>
        <v>0</v>
      </c>
      <c r="BJ127" s="16" t="s">
        <v>82</v>
      </c>
      <c r="BK127" s="140">
        <f>ROUND(I127*H127,2)</f>
        <v>-2944</v>
      </c>
      <c r="BL127" s="16" t="s">
        <v>125</v>
      </c>
      <c r="BM127" s="139" t="s">
        <v>132</v>
      </c>
    </row>
    <row r="128" spans="2:65" s="1" customFormat="1" ht="19.5" x14ac:dyDescent="0.2">
      <c r="B128" s="28"/>
      <c r="D128" s="141" t="s">
        <v>127</v>
      </c>
      <c r="F128" s="142" t="s">
        <v>131</v>
      </c>
      <c r="L128" s="28"/>
      <c r="M128" s="143"/>
      <c r="T128" s="52"/>
      <c r="AT128" s="16" t="s">
        <v>127</v>
      </c>
      <c r="AU128" s="16" t="s">
        <v>82</v>
      </c>
    </row>
    <row r="129" spans="2:65" s="1" customFormat="1" ht="19.5" x14ac:dyDescent="0.2">
      <c r="B129" s="28"/>
      <c r="D129" s="141" t="s">
        <v>128</v>
      </c>
      <c r="F129" s="144" t="s">
        <v>133</v>
      </c>
      <c r="L129" s="28"/>
      <c r="M129" s="143"/>
      <c r="T129" s="52"/>
      <c r="AT129" s="16" t="s">
        <v>128</v>
      </c>
      <c r="AU129" s="16" t="s">
        <v>82</v>
      </c>
    </row>
    <row r="130" spans="2:65" s="11" customFormat="1" x14ac:dyDescent="0.2">
      <c r="B130" s="145"/>
      <c r="D130" s="141" t="s">
        <v>134</v>
      </c>
      <c r="E130" s="146" t="s">
        <v>1</v>
      </c>
      <c r="F130" s="147" t="s">
        <v>135</v>
      </c>
      <c r="H130" s="146" t="s">
        <v>1</v>
      </c>
      <c r="L130" s="145"/>
      <c r="M130" s="148"/>
      <c r="T130" s="149"/>
      <c r="AT130" s="146" t="s">
        <v>134</v>
      </c>
      <c r="AU130" s="146" t="s">
        <v>82</v>
      </c>
      <c r="AV130" s="11" t="s">
        <v>82</v>
      </c>
      <c r="AW130" s="11" t="s">
        <v>30</v>
      </c>
      <c r="AX130" s="11" t="s">
        <v>75</v>
      </c>
      <c r="AY130" s="146" t="s">
        <v>120</v>
      </c>
    </row>
    <row r="131" spans="2:65" s="11" customFormat="1" x14ac:dyDescent="0.2">
      <c r="B131" s="145"/>
      <c r="D131" s="141" t="s">
        <v>134</v>
      </c>
      <c r="E131" s="146" t="s">
        <v>1</v>
      </c>
      <c r="F131" s="147" t="s">
        <v>136</v>
      </c>
      <c r="H131" s="146" t="s">
        <v>1</v>
      </c>
      <c r="L131" s="145"/>
      <c r="M131" s="148"/>
      <c r="T131" s="149"/>
      <c r="AT131" s="146" t="s">
        <v>134</v>
      </c>
      <c r="AU131" s="146" t="s">
        <v>82</v>
      </c>
      <c r="AV131" s="11" t="s">
        <v>82</v>
      </c>
      <c r="AW131" s="11" t="s">
        <v>30</v>
      </c>
      <c r="AX131" s="11" t="s">
        <v>75</v>
      </c>
      <c r="AY131" s="146" t="s">
        <v>120</v>
      </c>
    </row>
    <row r="132" spans="2:65" s="12" customFormat="1" x14ac:dyDescent="0.2">
      <c r="B132" s="150"/>
      <c r="D132" s="141" t="s">
        <v>134</v>
      </c>
      <c r="E132" s="151" t="s">
        <v>1</v>
      </c>
      <c r="F132" s="152" t="s">
        <v>137</v>
      </c>
      <c r="H132" s="153">
        <v>-6.4</v>
      </c>
      <c r="L132" s="150"/>
      <c r="M132" s="154"/>
      <c r="T132" s="155"/>
      <c r="AT132" s="151" t="s">
        <v>134</v>
      </c>
      <c r="AU132" s="151" t="s">
        <v>82</v>
      </c>
      <c r="AV132" s="12" t="s">
        <v>84</v>
      </c>
      <c r="AW132" s="12" t="s">
        <v>30</v>
      </c>
      <c r="AX132" s="12" t="s">
        <v>75</v>
      </c>
      <c r="AY132" s="151" t="s">
        <v>120</v>
      </c>
    </row>
    <row r="133" spans="2:65" s="13" customFormat="1" x14ac:dyDescent="0.2">
      <c r="B133" s="156"/>
      <c r="D133" s="141" t="s">
        <v>134</v>
      </c>
      <c r="E133" s="157" t="s">
        <v>1</v>
      </c>
      <c r="F133" s="158" t="s">
        <v>138</v>
      </c>
      <c r="H133" s="159">
        <v>-6.4</v>
      </c>
      <c r="L133" s="156"/>
      <c r="M133" s="160"/>
      <c r="T133" s="161"/>
      <c r="AT133" s="157" t="s">
        <v>134</v>
      </c>
      <c r="AU133" s="157" t="s">
        <v>82</v>
      </c>
      <c r="AV133" s="13" t="s">
        <v>125</v>
      </c>
      <c r="AW133" s="13" t="s">
        <v>30</v>
      </c>
      <c r="AX133" s="13" t="s">
        <v>82</v>
      </c>
      <c r="AY133" s="157" t="s">
        <v>120</v>
      </c>
    </row>
    <row r="134" spans="2:65" s="10" customFormat="1" ht="25.9" customHeight="1" x14ac:dyDescent="0.2">
      <c r="B134" s="117"/>
      <c r="D134" s="118" t="s">
        <v>74</v>
      </c>
      <c r="E134" s="119" t="s">
        <v>139</v>
      </c>
      <c r="F134" s="119" t="s">
        <v>140</v>
      </c>
      <c r="J134" s="120">
        <f>BK134</f>
        <v>-122.06</v>
      </c>
      <c r="L134" s="117"/>
      <c r="M134" s="121"/>
      <c r="P134" s="122">
        <f>SUM(P135:P137)</f>
        <v>0</v>
      </c>
      <c r="R134" s="122">
        <f>SUM(R135:R137)</f>
        <v>0</v>
      </c>
      <c r="T134" s="123">
        <f>SUM(T135:T137)</f>
        <v>0</v>
      </c>
      <c r="AR134" s="118" t="s">
        <v>82</v>
      </c>
      <c r="AT134" s="124" t="s">
        <v>74</v>
      </c>
      <c r="AU134" s="124" t="s">
        <v>75</v>
      </c>
      <c r="AY134" s="118" t="s">
        <v>120</v>
      </c>
      <c r="BK134" s="125">
        <f>SUM(BK135:BK137)</f>
        <v>-122.06</v>
      </c>
    </row>
    <row r="135" spans="2:65" s="1" customFormat="1" ht="37.9" customHeight="1" x14ac:dyDescent="0.2">
      <c r="B135" s="126"/>
      <c r="C135" s="127" t="s">
        <v>141</v>
      </c>
      <c r="D135" s="128" t="s">
        <v>121</v>
      </c>
      <c r="E135" s="129" t="s">
        <v>142</v>
      </c>
      <c r="F135" s="130" t="s">
        <v>143</v>
      </c>
      <c r="G135" s="131" t="s">
        <v>144</v>
      </c>
      <c r="H135" s="132">
        <v>-0.81376000000000004</v>
      </c>
      <c r="I135" s="133">
        <v>150</v>
      </c>
      <c r="J135" s="133">
        <f>ROUND(I135*H135,2)</f>
        <v>-122.06</v>
      </c>
      <c r="K135" s="134"/>
      <c r="L135" s="28"/>
      <c r="M135" s="135" t="s">
        <v>1</v>
      </c>
      <c r="N135" s="136" t="s">
        <v>40</v>
      </c>
      <c r="O135" s="137">
        <v>0</v>
      </c>
      <c r="P135" s="137">
        <f>O135*H135</f>
        <v>0</v>
      </c>
      <c r="Q135" s="137">
        <v>0</v>
      </c>
      <c r="R135" s="137">
        <f>Q135*H135</f>
        <v>0</v>
      </c>
      <c r="S135" s="137">
        <v>0</v>
      </c>
      <c r="T135" s="138">
        <f>S135*H135</f>
        <v>0</v>
      </c>
      <c r="AR135" s="139" t="s">
        <v>125</v>
      </c>
      <c r="AT135" s="139" t="s">
        <v>121</v>
      </c>
      <c r="AU135" s="139" t="s">
        <v>82</v>
      </c>
      <c r="AY135" s="16" t="s">
        <v>120</v>
      </c>
      <c r="BE135" s="140">
        <f>IF(N135="základní",J135,0)</f>
        <v>-122.06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6" t="s">
        <v>82</v>
      </c>
      <c r="BK135" s="140">
        <f>ROUND(I135*H135,2)</f>
        <v>-122.06</v>
      </c>
      <c r="BL135" s="16" t="s">
        <v>125</v>
      </c>
      <c r="BM135" s="139" t="s">
        <v>145</v>
      </c>
    </row>
    <row r="136" spans="2:65" s="1" customFormat="1" ht="19.5" x14ac:dyDescent="0.2">
      <c r="B136" s="28"/>
      <c r="D136" s="141" t="s">
        <v>127</v>
      </c>
      <c r="F136" s="142" t="s">
        <v>143</v>
      </c>
      <c r="L136" s="28"/>
      <c r="M136" s="143"/>
      <c r="T136" s="52"/>
      <c r="AT136" s="16" t="s">
        <v>127</v>
      </c>
      <c r="AU136" s="16" t="s">
        <v>82</v>
      </c>
    </row>
    <row r="137" spans="2:65" s="1" customFormat="1" ht="19.5" x14ac:dyDescent="0.2">
      <c r="B137" s="28"/>
      <c r="D137" s="141" t="s">
        <v>128</v>
      </c>
      <c r="F137" s="144" t="s">
        <v>146</v>
      </c>
      <c r="L137" s="28"/>
      <c r="M137" s="162"/>
      <c r="N137" s="163"/>
      <c r="O137" s="163"/>
      <c r="P137" s="163"/>
      <c r="Q137" s="163"/>
      <c r="R137" s="163"/>
      <c r="S137" s="163"/>
      <c r="T137" s="164"/>
      <c r="AT137" s="16" t="s">
        <v>128</v>
      </c>
      <c r="AU137" s="16" t="s">
        <v>82</v>
      </c>
    </row>
    <row r="138" spans="2:65" s="1" customFormat="1" ht="6.95" customHeight="1" x14ac:dyDescent="0.2">
      <c r="B138" s="40"/>
      <c r="C138" s="41"/>
      <c r="D138" s="41"/>
      <c r="E138" s="41"/>
      <c r="F138" s="41"/>
      <c r="G138" s="41"/>
      <c r="H138" s="41"/>
      <c r="I138" s="41"/>
      <c r="J138" s="41"/>
      <c r="K138" s="41"/>
      <c r="L138" s="28"/>
    </row>
  </sheetData>
  <autoFilter ref="C121:K137" xr:uid="{00000000-0009-0000-0000-000001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52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85" t="s">
        <v>5</v>
      </c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92</v>
      </c>
    </row>
    <row r="3" spans="2:46" ht="6.95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 x14ac:dyDescent="0.2">
      <c r="B4" s="19"/>
      <c r="D4" s="20" t="s">
        <v>93</v>
      </c>
      <c r="L4" s="19"/>
      <c r="M4" s="89" t="s">
        <v>10</v>
      </c>
      <c r="AT4" s="16" t="s">
        <v>3</v>
      </c>
    </row>
    <row r="5" spans="2:46" ht="6.95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3" t="str">
        <f>'Rekapitulace stavby'!K6</f>
        <v>Kaliště chodník TDs</v>
      </c>
      <c r="F7" s="225"/>
      <c r="G7" s="225"/>
      <c r="H7" s="225"/>
      <c r="L7" s="19"/>
    </row>
    <row r="8" spans="2:46" ht="12" customHeight="1" x14ac:dyDescent="0.2">
      <c r="B8" s="19"/>
      <c r="D8" s="25" t="s">
        <v>94</v>
      </c>
      <c r="L8" s="19"/>
    </row>
    <row r="9" spans="2:46" s="1" customFormat="1" ht="16.5" customHeight="1" x14ac:dyDescent="0.2">
      <c r="B9" s="28"/>
      <c r="E9" s="223" t="s">
        <v>95</v>
      </c>
      <c r="F9" s="224"/>
      <c r="G9" s="224"/>
      <c r="H9" s="224"/>
      <c r="L9" s="28"/>
    </row>
    <row r="10" spans="2:46" s="1" customFormat="1" ht="12" customHeight="1" x14ac:dyDescent="0.2">
      <c r="B10" s="28"/>
      <c r="D10" s="25" t="s">
        <v>96</v>
      </c>
      <c r="L10" s="28"/>
    </row>
    <row r="11" spans="2:46" s="1" customFormat="1" ht="16.5" customHeight="1" x14ac:dyDescent="0.2">
      <c r="B11" s="28"/>
      <c r="E11" s="201" t="s">
        <v>147</v>
      </c>
      <c r="F11" s="224"/>
      <c r="G11" s="224"/>
      <c r="H11" s="224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5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5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5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5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219" t="s">
        <v>1</v>
      </c>
      <c r="F29" s="219"/>
      <c r="G29" s="219"/>
      <c r="H29" s="219"/>
      <c r="L29" s="90"/>
    </row>
    <row r="30" spans="2:12" s="1" customFormat="1" ht="6.95" customHeight="1" x14ac:dyDescent="0.2">
      <c r="B30" s="28"/>
      <c r="L30" s="28"/>
    </row>
    <row r="31" spans="2:12" s="1" customFormat="1" ht="6.95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ROUND(J123, 2)</f>
        <v>-29624</v>
      </c>
      <c r="L32" s="28"/>
    </row>
    <row r="33" spans="2:12" s="1" customFormat="1" ht="6.95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5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5" customHeight="1" x14ac:dyDescent="0.2">
      <c r="B35" s="28"/>
      <c r="D35" s="51" t="s">
        <v>39</v>
      </c>
      <c r="E35" s="25" t="s">
        <v>40</v>
      </c>
      <c r="F35" s="82">
        <f>ROUND((SUM(BE123:BE151)),  2)</f>
        <v>-29624</v>
      </c>
      <c r="I35" s="92">
        <v>0.21</v>
      </c>
      <c r="J35" s="82">
        <f>ROUND(((SUM(BE123:BE151))*I35),  2)</f>
        <v>-6221.04</v>
      </c>
      <c r="L35" s="28"/>
    </row>
    <row r="36" spans="2:12" s="1" customFormat="1" ht="14.45" customHeight="1" x14ac:dyDescent="0.2">
      <c r="B36" s="28"/>
      <c r="E36" s="25" t="s">
        <v>41</v>
      </c>
      <c r="F36" s="82">
        <f>ROUND((SUM(BF123:BF151)),  2)</f>
        <v>0</v>
      </c>
      <c r="I36" s="92">
        <v>0.15</v>
      </c>
      <c r="J36" s="82">
        <f>ROUND(((SUM(BF123:BF151))*I36),  2)</f>
        <v>0</v>
      </c>
      <c r="L36" s="28"/>
    </row>
    <row r="37" spans="2:12" s="1" customFormat="1" ht="14.45" hidden="1" customHeight="1" x14ac:dyDescent="0.2">
      <c r="B37" s="28"/>
      <c r="E37" s="25" t="s">
        <v>42</v>
      </c>
      <c r="F37" s="82">
        <f>ROUND((SUM(BG123:BG151)),  2)</f>
        <v>0</v>
      </c>
      <c r="I37" s="92">
        <v>0.21</v>
      </c>
      <c r="J37" s="82">
        <f>0</f>
        <v>0</v>
      </c>
      <c r="L37" s="28"/>
    </row>
    <row r="38" spans="2:12" s="1" customFormat="1" ht="14.45" hidden="1" customHeight="1" x14ac:dyDescent="0.2">
      <c r="B38" s="28"/>
      <c r="E38" s="25" t="s">
        <v>43</v>
      </c>
      <c r="F38" s="82">
        <f>ROUND((SUM(BH123:BH151)),  2)</f>
        <v>0</v>
      </c>
      <c r="I38" s="92">
        <v>0.15</v>
      </c>
      <c r="J38" s="82">
        <f>0</f>
        <v>0</v>
      </c>
      <c r="L38" s="28"/>
    </row>
    <row r="39" spans="2:12" s="1" customFormat="1" ht="14.45" hidden="1" customHeight="1" x14ac:dyDescent="0.2">
      <c r="B39" s="28"/>
      <c r="E39" s="25" t="s">
        <v>44</v>
      </c>
      <c r="F39" s="82">
        <f>ROUND((SUM(BI123:BI151)),  2)</f>
        <v>0</v>
      </c>
      <c r="I39" s="92">
        <v>0</v>
      </c>
      <c r="J39" s="82">
        <f>0</f>
        <v>0</v>
      </c>
      <c r="L39" s="28"/>
    </row>
    <row r="40" spans="2:12" s="1" customFormat="1" ht="6.95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-35845.040000000001</v>
      </c>
      <c r="K41" s="98"/>
      <c r="L41" s="28"/>
    </row>
    <row r="42" spans="2:12" s="1" customFormat="1" ht="14.45" customHeight="1" x14ac:dyDescent="0.2">
      <c r="B42" s="28"/>
      <c r="L42" s="28"/>
    </row>
    <row r="43" spans="2:12" ht="14.45" customHeight="1" x14ac:dyDescent="0.2">
      <c r="B43" s="19"/>
      <c r="L43" s="19"/>
    </row>
    <row r="44" spans="2:12" ht="14.45" customHeight="1" x14ac:dyDescent="0.2">
      <c r="B44" s="19"/>
      <c r="L44" s="19"/>
    </row>
    <row r="45" spans="2:12" ht="14.45" customHeight="1" x14ac:dyDescent="0.2">
      <c r="B45" s="19"/>
      <c r="L45" s="19"/>
    </row>
    <row r="46" spans="2:12" ht="14.45" customHeight="1" x14ac:dyDescent="0.2">
      <c r="B46" s="19"/>
      <c r="L46" s="19"/>
    </row>
    <row r="47" spans="2:12" ht="14.45" customHeight="1" x14ac:dyDescent="0.2">
      <c r="B47" s="19"/>
      <c r="L47" s="19"/>
    </row>
    <row r="48" spans="2:12" ht="14.45" customHeight="1" x14ac:dyDescent="0.2">
      <c r="B48" s="19"/>
      <c r="L48" s="19"/>
    </row>
    <row r="49" spans="2:12" ht="14.45" customHeight="1" x14ac:dyDescent="0.2">
      <c r="B49" s="19"/>
      <c r="L49" s="19"/>
    </row>
    <row r="50" spans="2:12" s="1" customFormat="1" ht="14.45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2.75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2.75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2.75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5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5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5" customHeight="1" x14ac:dyDescent="0.2">
      <c r="B82" s="28"/>
      <c r="C82" s="20" t="s">
        <v>98</v>
      </c>
      <c r="L82" s="28"/>
    </row>
    <row r="83" spans="2:12" s="1" customFormat="1" ht="6.95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3" t="str">
        <f>E7</f>
        <v>Kaliště chodník TDs</v>
      </c>
      <c r="F85" s="225"/>
      <c r="G85" s="225"/>
      <c r="H85" s="225"/>
      <c r="L85" s="28"/>
    </row>
    <row r="86" spans="2:12" ht="12" customHeight="1" x14ac:dyDescent="0.2">
      <c r="B86" s="19"/>
      <c r="C86" s="25" t="s">
        <v>94</v>
      </c>
      <c r="L86" s="19"/>
    </row>
    <row r="87" spans="2:12" s="1" customFormat="1" ht="16.5" customHeight="1" x14ac:dyDescent="0.2">
      <c r="B87" s="28"/>
      <c r="E87" s="223" t="s">
        <v>95</v>
      </c>
      <c r="F87" s="224"/>
      <c r="G87" s="224"/>
      <c r="H87" s="224"/>
      <c r="L87" s="28"/>
    </row>
    <row r="88" spans="2:12" s="1" customFormat="1" ht="12" customHeight="1" x14ac:dyDescent="0.2">
      <c r="B88" s="28"/>
      <c r="C88" s="25" t="s">
        <v>96</v>
      </c>
      <c r="L88" s="28"/>
    </row>
    <row r="89" spans="2:12" s="1" customFormat="1" ht="16.5" customHeight="1" x14ac:dyDescent="0.2">
      <c r="B89" s="28"/>
      <c r="E89" s="201" t="str">
        <f>E11</f>
        <v>19.01 MP - Změnový list č. 19 - konečný souhrn VO</v>
      </c>
      <c r="F89" s="224"/>
      <c r="G89" s="224"/>
      <c r="H89" s="224"/>
      <c r="L89" s="28"/>
    </row>
    <row r="90" spans="2:12" s="1" customFormat="1" ht="6.95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5" customHeight="1" x14ac:dyDescent="0.2">
      <c r="B92" s="28"/>
      <c r="L92" s="28"/>
    </row>
    <row r="93" spans="2:12" s="1" customFormat="1" ht="15.2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15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99</v>
      </c>
      <c r="D96" s="93"/>
      <c r="E96" s="93"/>
      <c r="F96" s="93"/>
      <c r="G96" s="93"/>
      <c r="H96" s="93"/>
      <c r="I96" s="93"/>
      <c r="J96" s="102" t="s">
        <v>100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" customHeight="1" x14ac:dyDescent="0.2">
      <c r="B98" s="28"/>
      <c r="C98" s="103" t="s">
        <v>101</v>
      </c>
      <c r="J98" s="62">
        <f>J123</f>
        <v>-29624</v>
      </c>
      <c r="L98" s="28"/>
      <c r="AU98" s="16" t="s">
        <v>102</v>
      </c>
    </row>
    <row r="99" spans="2:47" s="8" customFormat="1" ht="24.95" customHeight="1" x14ac:dyDescent="0.2">
      <c r="B99" s="104"/>
      <c r="D99" s="105" t="s">
        <v>148</v>
      </c>
      <c r="E99" s="106"/>
      <c r="F99" s="106"/>
      <c r="G99" s="106"/>
      <c r="H99" s="106"/>
      <c r="I99" s="106"/>
      <c r="J99" s="107">
        <f>J124</f>
        <v>-25524</v>
      </c>
      <c r="L99" s="104"/>
    </row>
    <row r="100" spans="2:47" s="8" customFormat="1" ht="24.95" customHeight="1" x14ac:dyDescent="0.2">
      <c r="B100" s="104"/>
      <c r="D100" s="105" t="s">
        <v>149</v>
      </c>
      <c r="E100" s="106"/>
      <c r="F100" s="106"/>
      <c r="G100" s="106"/>
      <c r="H100" s="106"/>
      <c r="I100" s="106"/>
      <c r="J100" s="107">
        <f>J135</f>
        <v>-4100</v>
      </c>
      <c r="L100" s="104"/>
    </row>
    <row r="101" spans="2:47" s="14" customFormat="1" ht="19.899999999999999" customHeight="1" x14ac:dyDescent="0.2">
      <c r="B101" s="165"/>
      <c r="D101" s="166" t="s">
        <v>150</v>
      </c>
      <c r="E101" s="167"/>
      <c r="F101" s="167"/>
      <c r="G101" s="167"/>
      <c r="H101" s="167"/>
      <c r="I101" s="167"/>
      <c r="J101" s="168">
        <f>J136</f>
        <v>-4100</v>
      </c>
      <c r="L101" s="165"/>
    </row>
    <row r="102" spans="2:47" s="1" customFormat="1" ht="21.75" customHeight="1" x14ac:dyDescent="0.2">
      <c r="B102" s="28"/>
      <c r="L102" s="28"/>
    </row>
    <row r="103" spans="2:47" s="1" customFormat="1" ht="6.95" customHeight="1" x14ac:dyDescent="0.2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8"/>
    </row>
    <row r="107" spans="2:47" s="1" customFormat="1" ht="6.95" customHeight="1" x14ac:dyDescent="0.2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8"/>
    </row>
    <row r="108" spans="2:47" s="1" customFormat="1" ht="24.95" customHeight="1" x14ac:dyDescent="0.2">
      <c r="B108" s="28"/>
      <c r="C108" s="20" t="s">
        <v>105</v>
      </c>
      <c r="L108" s="28"/>
    </row>
    <row r="109" spans="2:47" s="1" customFormat="1" ht="6.95" customHeight="1" x14ac:dyDescent="0.2">
      <c r="B109" s="28"/>
      <c r="L109" s="28"/>
    </row>
    <row r="110" spans="2:47" s="1" customFormat="1" ht="12" customHeight="1" x14ac:dyDescent="0.2">
      <c r="B110" s="28"/>
      <c r="C110" s="25" t="s">
        <v>14</v>
      </c>
      <c r="L110" s="28"/>
    </row>
    <row r="111" spans="2:47" s="1" customFormat="1" ht="16.5" customHeight="1" x14ac:dyDescent="0.2">
      <c r="B111" s="28"/>
      <c r="E111" s="223" t="str">
        <f>E7</f>
        <v>Kaliště chodník TDs</v>
      </c>
      <c r="F111" s="225"/>
      <c r="G111" s="225"/>
      <c r="H111" s="225"/>
      <c r="L111" s="28"/>
    </row>
    <row r="112" spans="2:47" ht="12" customHeight="1" x14ac:dyDescent="0.2">
      <c r="B112" s="19"/>
      <c r="C112" s="25" t="s">
        <v>94</v>
      </c>
      <c r="L112" s="19"/>
    </row>
    <row r="113" spans="2:65" s="1" customFormat="1" ht="16.5" customHeight="1" x14ac:dyDescent="0.2">
      <c r="B113" s="28"/>
      <c r="E113" s="223" t="s">
        <v>95</v>
      </c>
      <c r="F113" s="224"/>
      <c r="G113" s="224"/>
      <c r="H113" s="224"/>
      <c r="L113" s="28"/>
    </row>
    <row r="114" spans="2:65" s="1" customFormat="1" ht="12" customHeight="1" x14ac:dyDescent="0.2">
      <c r="B114" s="28"/>
      <c r="C114" s="25" t="s">
        <v>96</v>
      </c>
      <c r="L114" s="28"/>
    </row>
    <row r="115" spans="2:65" s="1" customFormat="1" ht="16.5" customHeight="1" x14ac:dyDescent="0.2">
      <c r="B115" s="28"/>
      <c r="E115" s="201" t="str">
        <f>E11</f>
        <v>19.01 MP - Změnový list č. 19 - konečný souhrn VO</v>
      </c>
      <c r="F115" s="224"/>
      <c r="G115" s="224"/>
      <c r="H115" s="224"/>
      <c r="L115" s="28"/>
    </row>
    <row r="116" spans="2:65" s="1" customFormat="1" ht="6.95" customHeight="1" x14ac:dyDescent="0.2">
      <c r="B116" s="28"/>
      <c r="L116" s="28"/>
    </row>
    <row r="117" spans="2:65" s="1" customFormat="1" ht="12" customHeight="1" x14ac:dyDescent="0.2">
      <c r="B117" s="28"/>
      <c r="C117" s="25" t="s">
        <v>18</v>
      </c>
      <c r="F117" s="23" t="str">
        <f>F14</f>
        <v xml:space="preserve"> </v>
      </c>
      <c r="I117" s="25" t="s">
        <v>20</v>
      </c>
      <c r="J117" s="48" t="str">
        <f>IF(J14="","",J14)</f>
        <v>23. 4. 2022</v>
      </c>
      <c r="L117" s="28"/>
    </row>
    <row r="118" spans="2:65" s="1" customFormat="1" ht="6.95" customHeight="1" x14ac:dyDescent="0.2">
      <c r="B118" s="28"/>
      <c r="L118" s="28"/>
    </row>
    <row r="119" spans="2:65" s="1" customFormat="1" ht="15.2" customHeight="1" x14ac:dyDescent="0.2">
      <c r="B119" s="28"/>
      <c r="C119" s="25" t="s">
        <v>22</v>
      </c>
      <c r="F119" s="23" t="str">
        <f>E17</f>
        <v xml:space="preserve"> </v>
      </c>
      <c r="I119" s="25" t="s">
        <v>29</v>
      </c>
      <c r="J119" s="26" t="str">
        <f>E23</f>
        <v xml:space="preserve"> </v>
      </c>
      <c r="L119" s="28"/>
    </row>
    <row r="120" spans="2:65" s="1" customFormat="1" ht="40.15" customHeight="1" x14ac:dyDescent="0.2">
      <c r="B120" s="28"/>
      <c r="C120" s="25" t="s">
        <v>25</v>
      </c>
      <c r="F120" s="23" t="str">
        <f>IF(E20="","",E20)</f>
        <v>KD stavby CZ, s.r.o.</v>
      </c>
      <c r="I120" s="25" t="s">
        <v>31</v>
      </c>
      <c r="J120" s="26" t="str">
        <f>E26</f>
        <v>Toman projekt - Jan Toman, tomanprojekt.cz</v>
      </c>
      <c r="L120" s="28"/>
    </row>
    <row r="121" spans="2:65" s="1" customFormat="1" ht="10.35" customHeight="1" x14ac:dyDescent="0.2">
      <c r="B121" s="28"/>
      <c r="L121" s="28"/>
    </row>
    <row r="122" spans="2:65" s="9" customFormat="1" ht="29.25" customHeight="1" x14ac:dyDescent="0.2">
      <c r="B122" s="108"/>
      <c r="C122" s="109" t="s">
        <v>106</v>
      </c>
      <c r="D122" s="110" t="s">
        <v>60</v>
      </c>
      <c r="E122" s="110" t="s">
        <v>56</v>
      </c>
      <c r="F122" s="110" t="s">
        <v>57</v>
      </c>
      <c r="G122" s="110" t="s">
        <v>107</v>
      </c>
      <c r="H122" s="110" t="s">
        <v>108</v>
      </c>
      <c r="I122" s="110" t="s">
        <v>109</v>
      </c>
      <c r="J122" s="111" t="s">
        <v>100</v>
      </c>
      <c r="K122" s="112" t="s">
        <v>110</v>
      </c>
      <c r="L122" s="108"/>
      <c r="M122" s="55" t="s">
        <v>1</v>
      </c>
      <c r="N122" s="56" t="s">
        <v>39</v>
      </c>
      <c r="O122" s="56" t="s">
        <v>111</v>
      </c>
      <c r="P122" s="56" t="s">
        <v>112</v>
      </c>
      <c r="Q122" s="56" t="s">
        <v>113</v>
      </c>
      <c r="R122" s="56" t="s">
        <v>114</v>
      </c>
      <c r="S122" s="56" t="s">
        <v>115</v>
      </c>
      <c r="T122" s="57" t="s">
        <v>116</v>
      </c>
    </row>
    <row r="123" spans="2:65" s="1" customFormat="1" ht="22.9" customHeight="1" x14ac:dyDescent="0.25">
      <c r="B123" s="28"/>
      <c r="C123" s="60" t="s">
        <v>117</v>
      </c>
      <c r="J123" s="113">
        <f>BK123</f>
        <v>-29624</v>
      </c>
      <c r="L123" s="28"/>
      <c r="M123" s="58"/>
      <c r="N123" s="49"/>
      <c r="O123" s="49"/>
      <c r="P123" s="114">
        <f>P124+P135</f>
        <v>0</v>
      </c>
      <c r="Q123" s="49"/>
      <c r="R123" s="114">
        <f>R124+R135</f>
        <v>-7.1172000000000004</v>
      </c>
      <c r="S123" s="49"/>
      <c r="T123" s="115">
        <f>T124+T135</f>
        <v>0</v>
      </c>
      <c r="AT123" s="16" t="s">
        <v>74</v>
      </c>
      <c r="AU123" s="16" t="s">
        <v>102</v>
      </c>
      <c r="BK123" s="116">
        <f>BK124+BK135</f>
        <v>-29624</v>
      </c>
    </row>
    <row r="124" spans="2:65" s="10" customFormat="1" ht="25.9" customHeight="1" x14ac:dyDescent="0.2">
      <c r="B124" s="117"/>
      <c r="D124" s="118" t="s">
        <v>74</v>
      </c>
      <c r="E124" s="119" t="s">
        <v>151</v>
      </c>
      <c r="F124" s="119" t="s">
        <v>152</v>
      </c>
      <c r="J124" s="120">
        <f>BK124</f>
        <v>-25524</v>
      </c>
      <c r="L124" s="117"/>
      <c r="M124" s="121"/>
      <c r="P124" s="122">
        <f>SUM(P125:P134)</f>
        <v>0</v>
      </c>
      <c r="R124" s="122">
        <f>SUM(R125:R134)</f>
        <v>-7.1172000000000004</v>
      </c>
      <c r="T124" s="123">
        <f>SUM(T125:T134)</f>
        <v>0</v>
      </c>
      <c r="AR124" s="118" t="s">
        <v>141</v>
      </c>
      <c r="AT124" s="124" t="s">
        <v>74</v>
      </c>
      <c r="AU124" s="124" t="s">
        <v>75</v>
      </c>
      <c r="AY124" s="118" t="s">
        <v>120</v>
      </c>
      <c r="BK124" s="125">
        <f>SUM(BK125:BK134)</f>
        <v>-25524</v>
      </c>
    </row>
    <row r="125" spans="2:65" s="1" customFormat="1" ht="14.45" customHeight="1" x14ac:dyDescent="0.2">
      <c r="B125" s="126"/>
      <c r="C125" s="127" t="s">
        <v>82</v>
      </c>
      <c r="D125" s="128" t="s">
        <v>121</v>
      </c>
      <c r="E125" s="129" t="s">
        <v>153</v>
      </c>
      <c r="F125" s="130" t="s">
        <v>154</v>
      </c>
      <c r="G125" s="131" t="s">
        <v>155</v>
      </c>
      <c r="H125" s="132">
        <v>-36</v>
      </c>
      <c r="I125" s="133">
        <v>470</v>
      </c>
      <c r="J125" s="133">
        <f>ROUND(I125*H125,2)</f>
        <v>-16920</v>
      </c>
      <c r="K125" s="134"/>
      <c r="L125" s="28"/>
      <c r="M125" s="135" t="s">
        <v>1</v>
      </c>
      <c r="N125" s="136" t="s">
        <v>40</v>
      </c>
      <c r="O125" s="137">
        <v>0</v>
      </c>
      <c r="P125" s="137">
        <f>O125*H125</f>
        <v>0</v>
      </c>
      <c r="Q125" s="137">
        <v>0.19400000000000001</v>
      </c>
      <c r="R125" s="137">
        <f>Q125*H125</f>
        <v>-6.984</v>
      </c>
      <c r="S125" s="137">
        <v>0</v>
      </c>
      <c r="T125" s="138">
        <f>S125*H125</f>
        <v>0</v>
      </c>
      <c r="AR125" s="139" t="s">
        <v>156</v>
      </c>
      <c r="AT125" s="139" t="s">
        <v>121</v>
      </c>
      <c r="AU125" s="139" t="s">
        <v>82</v>
      </c>
      <c r="AY125" s="16" t="s">
        <v>120</v>
      </c>
      <c r="BE125" s="140">
        <f>IF(N125="základní",J125,0)</f>
        <v>-16920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6" t="s">
        <v>82</v>
      </c>
      <c r="BK125" s="140">
        <f>ROUND(I125*H125,2)</f>
        <v>-16920</v>
      </c>
      <c r="BL125" s="16" t="s">
        <v>156</v>
      </c>
      <c r="BM125" s="139" t="s">
        <v>157</v>
      </c>
    </row>
    <row r="126" spans="2:65" s="1" customFormat="1" ht="19.5" x14ac:dyDescent="0.2">
      <c r="B126" s="28"/>
      <c r="D126" s="141" t="s">
        <v>127</v>
      </c>
      <c r="F126" s="142" t="s">
        <v>158</v>
      </c>
      <c r="L126" s="28"/>
      <c r="M126" s="143"/>
      <c r="T126" s="52"/>
      <c r="AT126" s="16" t="s">
        <v>127</v>
      </c>
      <c r="AU126" s="16" t="s">
        <v>82</v>
      </c>
    </row>
    <row r="127" spans="2:65" s="1" customFormat="1" ht="39" x14ac:dyDescent="0.2">
      <c r="B127" s="28"/>
      <c r="D127" s="141" t="s">
        <v>128</v>
      </c>
      <c r="F127" s="144" t="s">
        <v>159</v>
      </c>
      <c r="L127" s="28"/>
      <c r="M127" s="143"/>
      <c r="T127" s="52"/>
      <c r="AT127" s="16" t="s">
        <v>128</v>
      </c>
      <c r="AU127" s="16" t="s">
        <v>82</v>
      </c>
    </row>
    <row r="128" spans="2:65" s="12" customFormat="1" x14ac:dyDescent="0.2">
      <c r="B128" s="150"/>
      <c r="D128" s="141" t="s">
        <v>134</v>
      </c>
      <c r="E128" s="151" t="s">
        <v>1</v>
      </c>
      <c r="F128" s="152" t="s">
        <v>160</v>
      </c>
      <c r="H128" s="153">
        <v>-10</v>
      </c>
      <c r="L128" s="150"/>
      <c r="M128" s="154"/>
      <c r="T128" s="155"/>
      <c r="AT128" s="151" t="s">
        <v>134</v>
      </c>
      <c r="AU128" s="151" t="s">
        <v>82</v>
      </c>
      <c r="AV128" s="12" t="s">
        <v>84</v>
      </c>
      <c r="AW128" s="12" t="s">
        <v>30</v>
      </c>
      <c r="AX128" s="12" t="s">
        <v>75</v>
      </c>
      <c r="AY128" s="151" t="s">
        <v>120</v>
      </c>
    </row>
    <row r="129" spans="2:65" s="12" customFormat="1" x14ac:dyDescent="0.2">
      <c r="B129" s="150"/>
      <c r="D129" s="141" t="s">
        <v>134</v>
      </c>
      <c r="E129" s="151" t="s">
        <v>1</v>
      </c>
      <c r="F129" s="152" t="s">
        <v>161</v>
      </c>
      <c r="H129" s="153">
        <v>-20</v>
      </c>
      <c r="L129" s="150"/>
      <c r="M129" s="154"/>
      <c r="T129" s="155"/>
      <c r="AT129" s="151" t="s">
        <v>134</v>
      </c>
      <c r="AU129" s="151" t="s">
        <v>82</v>
      </c>
      <c r="AV129" s="12" t="s">
        <v>84</v>
      </c>
      <c r="AW129" s="12" t="s">
        <v>30</v>
      </c>
      <c r="AX129" s="12" t="s">
        <v>75</v>
      </c>
      <c r="AY129" s="151" t="s">
        <v>120</v>
      </c>
    </row>
    <row r="130" spans="2:65" s="12" customFormat="1" x14ac:dyDescent="0.2">
      <c r="B130" s="150"/>
      <c r="D130" s="141" t="s">
        <v>134</v>
      </c>
      <c r="E130" s="151" t="s">
        <v>1</v>
      </c>
      <c r="F130" s="152" t="s">
        <v>162</v>
      </c>
      <c r="H130" s="153">
        <v>-6</v>
      </c>
      <c r="L130" s="150"/>
      <c r="M130" s="154"/>
      <c r="T130" s="155"/>
      <c r="AT130" s="151" t="s">
        <v>134</v>
      </c>
      <c r="AU130" s="151" t="s">
        <v>82</v>
      </c>
      <c r="AV130" s="12" t="s">
        <v>84</v>
      </c>
      <c r="AW130" s="12" t="s">
        <v>30</v>
      </c>
      <c r="AX130" s="12" t="s">
        <v>75</v>
      </c>
      <c r="AY130" s="151" t="s">
        <v>120</v>
      </c>
    </row>
    <row r="131" spans="2:65" s="13" customFormat="1" x14ac:dyDescent="0.2">
      <c r="B131" s="156"/>
      <c r="D131" s="141" t="s">
        <v>134</v>
      </c>
      <c r="E131" s="157" t="s">
        <v>1</v>
      </c>
      <c r="F131" s="158" t="s">
        <v>138</v>
      </c>
      <c r="H131" s="159">
        <v>-36</v>
      </c>
      <c r="L131" s="156"/>
      <c r="M131" s="160"/>
      <c r="T131" s="161"/>
      <c r="AT131" s="157" t="s">
        <v>134</v>
      </c>
      <c r="AU131" s="157" t="s">
        <v>82</v>
      </c>
      <c r="AV131" s="13" t="s">
        <v>125</v>
      </c>
      <c r="AW131" s="13" t="s">
        <v>30</v>
      </c>
      <c r="AX131" s="13" t="s">
        <v>82</v>
      </c>
      <c r="AY131" s="157" t="s">
        <v>120</v>
      </c>
    </row>
    <row r="132" spans="2:65" s="1" customFormat="1" ht="14.45" customHeight="1" x14ac:dyDescent="0.2">
      <c r="B132" s="126"/>
      <c r="C132" s="169" t="s">
        <v>84</v>
      </c>
      <c r="D132" s="170" t="s">
        <v>163</v>
      </c>
      <c r="E132" s="171" t="s">
        <v>164</v>
      </c>
      <c r="F132" s="172" t="s">
        <v>165</v>
      </c>
      <c r="G132" s="173" t="s">
        <v>166</v>
      </c>
      <c r="H132" s="174">
        <v>-36</v>
      </c>
      <c r="I132" s="175">
        <v>239</v>
      </c>
      <c r="J132" s="175">
        <f>ROUND(I132*H132,2)</f>
        <v>-8604</v>
      </c>
      <c r="K132" s="176"/>
      <c r="L132" s="177"/>
      <c r="M132" s="178" t="s">
        <v>1</v>
      </c>
      <c r="N132" s="179" t="s">
        <v>40</v>
      </c>
      <c r="O132" s="137">
        <v>0</v>
      </c>
      <c r="P132" s="137">
        <f>O132*H132</f>
        <v>0</v>
      </c>
      <c r="Q132" s="137">
        <v>3.7000000000000002E-3</v>
      </c>
      <c r="R132" s="137">
        <f>Q132*H132</f>
        <v>-0.13320000000000001</v>
      </c>
      <c r="S132" s="137">
        <v>0</v>
      </c>
      <c r="T132" s="138">
        <f>S132*H132</f>
        <v>0</v>
      </c>
      <c r="AR132" s="139" t="s">
        <v>167</v>
      </c>
      <c r="AT132" s="139" t="s">
        <v>163</v>
      </c>
      <c r="AU132" s="139" t="s">
        <v>82</v>
      </c>
      <c r="AY132" s="16" t="s">
        <v>120</v>
      </c>
      <c r="BE132" s="140">
        <f>IF(N132="základní",J132,0)</f>
        <v>-8604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6" t="s">
        <v>82</v>
      </c>
      <c r="BK132" s="140">
        <f>ROUND(I132*H132,2)</f>
        <v>-8604</v>
      </c>
      <c r="BL132" s="16" t="s">
        <v>156</v>
      </c>
      <c r="BM132" s="139" t="s">
        <v>168</v>
      </c>
    </row>
    <row r="133" spans="2:65" s="1" customFormat="1" x14ac:dyDescent="0.2">
      <c r="B133" s="28"/>
      <c r="D133" s="141" t="s">
        <v>127</v>
      </c>
      <c r="F133" s="142" t="s">
        <v>165</v>
      </c>
      <c r="L133" s="28"/>
      <c r="M133" s="143"/>
      <c r="T133" s="52"/>
      <c r="AT133" s="16" t="s">
        <v>127</v>
      </c>
      <c r="AU133" s="16" t="s">
        <v>82</v>
      </c>
    </row>
    <row r="134" spans="2:65" s="1" customFormat="1" ht="39" x14ac:dyDescent="0.2">
      <c r="B134" s="28"/>
      <c r="D134" s="141" t="s">
        <v>128</v>
      </c>
      <c r="F134" s="144" t="s">
        <v>169</v>
      </c>
      <c r="L134" s="28"/>
      <c r="M134" s="143"/>
      <c r="T134" s="52"/>
      <c r="AT134" s="16" t="s">
        <v>128</v>
      </c>
      <c r="AU134" s="16" t="s">
        <v>82</v>
      </c>
    </row>
    <row r="135" spans="2:65" s="10" customFormat="1" ht="25.9" customHeight="1" x14ac:dyDescent="0.2">
      <c r="B135" s="117"/>
      <c r="D135" s="118" t="s">
        <v>74</v>
      </c>
      <c r="E135" s="119" t="s">
        <v>170</v>
      </c>
      <c r="F135" s="119" t="s">
        <v>171</v>
      </c>
      <c r="J135" s="120">
        <f>BK135</f>
        <v>-4100</v>
      </c>
      <c r="L135" s="117"/>
      <c r="M135" s="121"/>
      <c r="P135" s="122">
        <f>P136</f>
        <v>0</v>
      </c>
      <c r="R135" s="122">
        <f>R136</f>
        <v>0</v>
      </c>
      <c r="T135" s="123">
        <f>T136</f>
        <v>0</v>
      </c>
      <c r="AR135" s="118" t="s">
        <v>118</v>
      </c>
      <c r="AT135" s="124" t="s">
        <v>74</v>
      </c>
      <c r="AU135" s="124" t="s">
        <v>75</v>
      </c>
      <c r="AY135" s="118" t="s">
        <v>120</v>
      </c>
      <c r="BK135" s="125">
        <f>BK136</f>
        <v>-4100</v>
      </c>
    </row>
    <row r="136" spans="2:65" s="10" customFormat="1" ht="22.9" customHeight="1" x14ac:dyDescent="0.2">
      <c r="B136" s="117"/>
      <c r="D136" s="118" t="s">
        <v>74</v>
      </c>
      <c r="E136" s="180" t="s">
        <v>172</v>
      </c>
      <c r="F136" s="180" t="s">
        <v>173</v>
      </c>
      <c r="J136" s="181">
        <f>BK136</f>
        <v>-4100</v>
      </c>
      <c r="L136" s="117"/>
      <c r="M136" s="121"/>
      <c r="P136" s="122">
        <f>SUM(P137:P151)</f>
        <v>0</v>
      </c>
      <c r="R136" s="122">
        <f>SUM(R137:R151)</f>
        <v>0</v>
      </c>
      <c r="T136" s="123">
        <f>SUM(T137:T151)</f>
        <v>0</v>
      </c>
      <c r="AR136" s="118" t="s">
        <v>118</v>
      </c>
      <c r="AT136" s="124" t="s">
        <v>74</v>
      </c>
      <c r="AU136" s="124" t="s">
        <v>82</v>
      </c>
      <c r="AY136" s="118" t="s">
        <v>120</v>
      </c>
      <c r="BK136" s="125">
        <f>SUM(BK137:BK151)</f>
        <v>-4100</v>
      </c>
    </row>
    <row r="137" spans="2:65" s="1" customFormat="1" ht="14.45" customHeight="1" x14ac:dyDescent="0.2">
      <c r="B137" s="126"/>
      <c r="C137" s="127" t="s">
        <v>141</v>
      </c>
      <c r="D137" s="128" t="s">
        <v>121</v>
      </c>
      <c r="E137" s="129" t="s">
        <v>174</v>
      </c>
      <c r="F137" s="130" t="s">
        <v>175</v>
      </c>
      <c r="G137" s="131" t="s">
        <v>176</v>
      </c>
      <c r="H137" s="132">
        <v>-1</v>
      </c>
      <c r="I137" s="133">
        <v>800</v>
      </c>
      <c r="J137" s="133">
        <f>ROUND(I137*H137,2)</f>
        <v>-800</v>
      </c>
      <c r="K137" s="134"/>
      <c r="L137" s="28"/>
      <c r="M137" s="135" t="s">
        <v>1</v>
      </c>
      <c r="N137" s="136" t="s">
        <v>40</v>
      </c>
      <c r="O137" s="137">
        <v>0</v>
      </c>
      <c r="P137" s="137">
        <f>O137*H137</f>
        <v>0</v>
      </c>
      <c r="Q137" s="137">
        <v>0</v>
      </c>
      <c r="R137" s="137">
        <f>Q137*H137</f>
        <v>0</v>
      </c>
      <c r="S137" s="137">
        <v>0</v>
      </c>
      <c r="T137" s="138">
        <f>S137*H137</f>
        <v>0</v>
      </c>
      <c r="AR137" s="139" t="s">
        <v>125</v>
      </c>
      <c r="AT137" s="139" t="s">
        <v>121</v>
      </c>
      <c r="AU137" s="139" t="s">
        <v>84</v>
      </c>
      <c r="AY137" s="16" t="s">
        <v>120</v>
      </c>
      <c r="BE137" s="140">
        <f>IF(N137="základní",J137,0)</f>
        <v>-800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6" t="s">
        <v>82</v>
      </c>
      <c r="BK137" s="140">
        <f>ROUND(I137*H137,2)</f>
        <v>-800</v>
      </c>
      <c r="BL137" s="16" t="s">
        <v>125</v>
      </c>
      <c r="BM137" s="139" t="s">
        <v>177</v>
      </c>
    </row>
    <row r="138" spans="2:65" s="1" customFormat="1" x14ac:dyDescent="0.2">
      <c r="B138" s="28"/>
      <c r="D138" s="141" t="s">
        <v>127</v>
      </c>
      <c r="F138" s="142" t="s">
        <v>178</v>
      </c>
      <c r="L138" s="28"/>
      <c r="M138" s="143"/>
      <c r="T138" s="52"/>
      <c r="AT138" s="16" t="s">
        <v>127</v>
      </c>
      <c r="AU138" s="16" t="s">
        <v>84</v>
      </c>
    </row>
    <row r="139" spans="2:65" s="1" customFormat="1" ht="19.5" x14ac:dyDescent="0.2">
      <c r="B139" s="28"/>
      <c r="D139" s="141" t="s">
        <v>128</v>
      </c>
      <c r="F139" s="144" t="s">
        <v>179</v>
      </c>
      <c r="L139" s="28"/>
      <c r="M139" s="143"/>
      <c r="T139" s="52"/>
      <c r="AT139" s="16" t="s">
        <v>128</v>
      </c>
      <c r="AU139" s="16" t="s">
        <v>84</v>
      </c>
    </row>
    <row r="140" spans="2:65" s="12" customFormat="1" x14ac:dyDescent="0.2">
      <c r="B140" s="150"/>
      <c r="D140" s="141" t="s">
        <v>134</v>
      </c>
      <c r="E140" s="151" t="s">
        <v>1</v>
      </c>
      <c r="F140" s="152" t="s">
        <v>180</v>
      </c>
      <c r="H140" s="153">
        <v>-1</v>
      </c>
      <c r="L140" s="150"/>
      <c r="M140" s="154"/>
      <c r="T140" s="155"/>
      <c r="AT140" s="151" t="s">
        <v>134</v>
      </c>
      <c r="AU140" s="151" t="s">
        <v>84</v>
      </c>
      <c r="AV140" s="12" t="s">
        <v>84</v>
      </c>
      <c r="AW140" s="12" t="s">
        <v>30</v>
      </c>
      <c r="AX140" s="12" t="s">
        <v>75</v>
      </c>
      <c r="AY140" s="151" t="s">
        <v>120</v>
      </c>
    </row>
    <row r="141" spans="2:65" s="13" customFormat="1" x14ac:dyDescent="0.2">
      <c r="B141" s="156"/>
      <c r="D141" s="141" t="s">
        <v>134</v>
      </c>
      <c r="E141" s="157" t="s">
        <v>1</v>
      </c>
      <c r="F141" s="158" t="s">
        <v>138</v>
      </c>
      <c r="H141" s="159">
        <v>-1</v>
      </c>
      <c r="L141" s="156"/>
      <c r="M141" s="160"/>
      <c r="T141" s="161"/>
      <c r="AT141" s="157" t="s">
        <v>134</v>
      </c>
      <c r="AU141" s="157" t="s">
        <v>84</v>
      </c>
      <c r="AV141" s="13" t="s">
        <v>125</v>
      </c>
      <c r="AW141" s="13" t="s">
        <v>30</v>
      </c>
      <c r="AX141" s="13" t="s">
        <v>82</v>
      </c>
      <c r="AY141" s="157" t="s">
        <v>120</v>
      </c>
    </row>
    <row r="142" spans="2:65" s="1" customFormat="1" ht="14.45" customHeight="1" x14ac:dyDescent="0.2">
      <c r="B142" s="126"/>
      <c r="C142" s="127" t="s">
        <v>125</v>
      </c>
      <c r="D142" s="128" t="s">
        <v>121</v>
      </c>
      <c r="E142" s="129" t="s">
        <v>181</v>
      </c>
      <c r="F142" s="130" t="s">
        <v>182</v>
      </c>
      <c r="G142" s="131" t="s">
        <v>176</v>
      </c>
      <c r="H142" s="132">
        <v>-1</v>
      </c>
      <c r="I142" s="133">
        <v>1200</v>
      </c>
      <c r="J142" s="133">
        <f>ROUND(I142*H142,2)</f>
        <v>-1200</v>
      </c>
      <c r="K142" s="134"/>
      <c r="L142" s="28"/>
      <c r="M142" s="135" t="s">
        <v>1</v>
      </c>
      <c r="N142" s="136" t="s">
        <v>40</v>
      </c>
      <c r="O142" s="137">
        <v>0</v>
      </c>
      <c r="P142" s="137">
        <f>O142*H142</f>
        <v>0</v>
      </c>
      <c r="Q142" s="137">
        <v>0</v>
      </c>
      <c r="R142" s="137">
        <f>Q142*H142</f>
        <v>0</v>
      </c>
      <c r="S142" s="137">
        <v>0</v>
      </c>
      <c r="T142" s="138">
        <f>S142*H142</f>
        <v>0</v>
      </c>
      <c r="AR142" s="139" t="s">
        <v>125</v>
      </c>
      <c r="AT142" s="139" t="s">
        <v>121</v>
      </c>
      <c r="AU142" s="139" t="s">
        <v>84</v>
      </c>
      <c r="AY142" s="16" t="s">
        <v>120</v>
      </c>
      <c r="BE142" s="140">
        <f>IF(N142="základní",J142,0)</f>
        <v>-1200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6" t="s">
        <v>82</v>
      </c>
      <c r="BK142" s="140">
        <f>ROUND(I142*H142,2)</f>
        <v>-1200</v>
      </c>
      <c r="BL142" s="16" t="s">
        <v>125</v>
      </c>
      <c r="BM142" s="139" t="s">
        <v>183</v>
      </c>
    </row>
    <row r="143" spans="2:65" s="1" customFormat="1" x14ac:dyDescent="0.2">
      <c r="B143" s="28"/>
      <c r="D143" s="141" t="s">
        <v>127</v>
      </c>
      <c r="F143" s="142" t="s">
        <v>182</v>
      </c>
      <c r="L143" s="28"/>
      <c r="M143" s="143"/>
      <c r="T143" s="52"/>
      <c r="AT143" s="16" t="s">
        <v>127</v>
      </c>
      <c r="AU143" s="16" t="s">
        <v>84</v>
      </c>
    </row>
    <row r="144" spans="2:65" s="1" customFormat="1" ht="19.5" x14ac:dyDescent="0.2">
      <c r="B144" s="28"/>
      <c r="D144" s="141" t="s">
        <v>128</v>
      </c>
      <c r="F144" s="144" t="s">
        <v>184</v>
      </c>
      <c r="L144" s="28"/>
      <c r="M144" s="143"/>
      <c r="T144" s="52"/>
      <c r="AT144" s="16" t="s">
        <v>128</v>
      </c>
      <c r="AU144" s="16" t="s">
        <v>84</v>
      </c>
    </row>
    <row r="145" spans="2:65" s="12" customFormat="1" x14ac:dyDescent="0.2">
      <c r="B145" s="150"/>
      <c r="D145" s="141" t="s">
        <v>134</v>
      </c>
      <c r="E145" s="151" t="s">
        <v>1</v>
      </c>
      <c r="F145" s="152" t="s">
        <v>180</v>
      </c>
      <c r="H145" s="153">
        <v>-1</v>
      </c>
      <c r="L145" s="150"/>
      <c r="M145" s="154"/>
      <c r="T145" s="155"/>
      <c r="AT145" s="151" t="s">
        <v>134</v>
      </c>
      <c r="AU145" s="151" t="s">
        <v>84</v>
      </c>
      <c r="AV145" s="12" t="s">
        <v>84</v>
      </c>
      <c r="AW145" s="12" t="s">
        <v>30</v>
      </c>
      <c r="AX145" s="12" t="s">
        <v>75</v>
      </c>
      <c r="AY145" s="151" t="s">
        <v>120</v>
      </c>
    </row>
    <row r="146" spans="2:65" s="13" customFormat="1" x14ac:dyDescent="0.2">
      <c r="B146" s="156"/>
      <c r="D146" s="141" t="s">
        <v>134</v>
      </c>
      <c r="E146" s="157" t="s">
        <v>1</v>
      </c>
      <c r="F146" s="158" t="s">
        <v>138</v>
      </c>
      <c r="H146" s="159">
        <v>-1</v>
      </c>
      <c r="L146" s="156"/>
      <c r="M146" s="160"/>
      <c r="T146" s="161"/>
      <c r="AT146" s="157" t="s">
        <v>134</v>
      </c>
      <c r="AU146" s="157" t="s">
        <v>84</v>
      </c>
      <c r="AV146" s="13" t="s">
        <v>125</v>
      </c>
      <c r="AW146" s="13" t="s">
        <v>30</v>
      </c>
      <c r="AX146" s="13" t="s">
        <v>82</v>
      </c>
      <c r="AY146" s="157" t="s">
        <v>120</v>
      </c>
    </row>
    <row r="147" spans="2:65" s="1" customFormat="1" ht="14.45" customHeight="1" x14ac:dyDescent="0.2">
      <c r="B147" s="126"/>
      <c r="C147" s="127" t="s">
        <v>118</v>
      </c>
      <c r="D147" s="128" t="s">
        <v>121</v>
      </c>
      <c r="E147" s="129" t="s">
        <v>185</v>
      </c>
      <c r="F147" s="130" t="s">
        <v>186</v>
      </c>
      <c r="G147" s="131" t="s">
        <v>176</v>
      </c>
      <c r="H147" s="132">
        <v>-1</v>
      </c>
      <c r="I147" s="133">
        <v>2100</v>
      </c>
      <c r="J147" s="133">
        <f>ROUND(I147*H147,2)</f>
        <v>-2100</v>
      </c>
      <c r="K147" s="134"/>
      <c r="L147" s="28"/>
      <c r="M147" s="135" t="s">
        <v>1</v>
      </c>
      <c r="N147" s="136" t="s">
        <v>40</v>
      </c>
      <c r="O147" s="137">
        <v>0</v>
      </c>
      <c r="P147" s="137">
        <f>O147*H147</f>
        <v>0</v>
      </c>
      <c r="Q147" s="137">
        <v>0</v>
      </c>
      <c r="R147" s="137">
        <f>Q147*H147</f>
        <v>0</v>
      </c>
      <c r="S147" s="137">
        <v>0</v>
      </c>
      <c r="T147" s="138">
        <f>S147*H147</f>
        <v>0</v>
      </c>
      <c r="AR147" s="139" t="s">
        <v>125</v>
      </c>
      <c r="AT147" s="139" t="s">
        <v>121</v>
      </c>
      <c r="AU147" s="139" t="s">
        <v>84</v>
      </c>
      <c r="AY147" s="16" t="s">
        <v>120</v>
      </c>
      <c r="BE147" s="140">
        <f>IF(N147="základní",J147,0)</f>
        <v>-2100</v>
      </c>
      <c r="BF147" s="140">
        <f>IF(N147="snížená",J147,0)</f>
        <v>0</v>
      </c>
      <c r="BG147" s="140">
        <f>IF(N147="zákl. přenesená",J147,0)</f>
        <v>0</v>
      </c>
      <c r="BH147" s="140">
        <f>IF(N147="sníž. přenesená",J147,0)</f>
        <v>0</v>
      </c>
      <c r="BI147" s="140">
        <f>IF(N147="nulová",J147,0)</f>
        <v>0</v>
      </c>
      <c r="BJ147" s="16" t="s">
        <v>82</v>
      </c>
      <c r="BK147" s="140">
        <f>ROUND(I147*H147,2)</f>
        <v>-2100</v>
      </c>
      <c r="BL147" s="16" t="s">
        <v>125</v>
      </c>
      <c r="BM147" s="139" t="s">
        <v>187</v>
      </c>
    </row>
    <row r="148" spans="2:65" s="1" customFormat="1" x14ac:dyDescent="0.2">
      <c r="B148" s="28"/>
      <c r="D148" s="141" t="s">
        <v>127</v>
      </c>
      <c r="F148" s="142" t="s">
        <v>186</v>
      </c>
      <c r="L148" s="28"/>
      <c r="M148" s="143"/>
      <c r="T148" s="52"/>
      <c r="AT148" s="16" t="s">
        <v>127</v>
      </c>
      <c r="AU148" s="16" t="s">
        <v>84</v>
      </c>
    </row>
    <row r="149" spans="2:65" s="1" customFormat="1" ht="19.5" x14ac:dyDescent="0.2">
      <c r="B149" s="28"/>
      <c r="D149" s="141" t="s">
        <v>128</v>
      </c>
      <c r="F149" s="144" t="s">
        <v>188</v>
      </c>
      <c r="L149" s="28"/>
      <c r="M149" s="143"/>
      <c r="T149" s="52"/>
      <c r="AT149" s="16" t="s">
        <v>128</v>
      </c>
      <c r="AU149" s="16" t="s">
        <v>84</v>
      </c>
    </row>
    <row r="150" spans="2:65" s="12" customFormat="1" x14ac:dyDescent="0.2">
      <c r="B150" s="150"/>
      <c r="D150" s="141" t="s">
        <v>134</v>
      </c>
      <c r="E150" s="151" t="s">
        <v>1</v>
      </c>
      <c r="F150" s="152" t="s">
        <v>180</v>
      </c>
      <c r="H150" s="153">
        <v>-1</v>
      </c>
      <c r="L150" s="150"/>
      <c r="M150" s="154"/>
      <c r="T150" s="155"/>
      <c r="AT150" s="151" t="s">
        <v>134</v>
      </c>
      <c r="AU150" s="151" t="s">
        <v>84</v>
      </c>
      <c r="AV150" s="12" t="s">
        <v>84</v>
      </c>
      <c r="AW150" s="12" t="s">
        <v>30</v>
      </c>
      <c r="AX150" s="12" t="s">
        <v>75</v>
      </c>
      <c r="AY150" s="151" t="s">
        <v>120</v>
      </c>
    </row>
    <row r="151" spans="2:65" s="13" customFormat="1" x14ac:dyDescent="0.2">
      <c r="B151" s="156"/>
      <c r="D151" s="141" t="s">
        <v>134</v>
      </c>
      <c r="E151" s="157" t="s">
        <v>1</v>
      </c>
      <c r="F151" s="158" t="s">
        <v>138</v>
      </c>
      <c r="H151" s="159">
        <v>-1</v>
      </c>
      <c r="L151" s="156"/>
      <c r="M151" s="182"/>
      <c r="N151" s="183"/>
      <c r="O151" s="183"/>
      <c r="P151" s="183"/>
      <c r="Q151" s="183"/>
      <c r="R151" s="183"/>
      <c r="S151" s="183"/>
      <c r="T151" s="184"/>
      <c r="AT151" s="157" t="s">
        <v>134</v>
      </c>
      <c r="AU151" s="157" t="s">
        <v>84</v>
      </c>
      <c r="AV151" s="13" t="s">
        <v>125</v>
      </c>
      <c r="AW151" s="13" t="s">
        <v>30</v>
      </c>
      <c r="AX151" s="13" t="s">
        <v>82</v>
      </c>
      <c r="AY151" s="157" t="s">
        <v>120</v>
      </c>
    </row>
    <row r="152" spans="2:65" s="1" customFormat="1" ht="6.95" customHeight="1" x14ac:dyDescent="0.2">
      <c r="B152" s="40"/>
      <c r="C152" s="41"/>
      <c r="D152" s="41"/>
      <c r="E152" s="41"/>
      <c r="F152" s="41"/>
      <c r="G152" s="41"/>
      <c r="H152" s="41"/>
      <c r="I152" s="41"/>
      <c r="J152" s="41"/>
      <c r="K152" s="41"/>
      <c r="L152" s="28"/>
    </row>
  </sheetData>
  <autoFilter ref="C122:K151" xr:uid="{00000000-0009-0000-0000-000002000000}"/>
  <mergeCells count="11">
    <mergeCell ref="E115:H115"/>
    <mergeCell ref="E7:H7"/>
    <mergeCell ref="E9:H9"/>
    <mergeCell ref="E11:H11"/>
    <mergeCell ref="E29:H29"/>
    <mergeCell ref="E85:H85"/>
    <mergeCell ref="L2:V2"/>
    <mergeCell ref="E87:H87"/>
    <mergeCell ref="E89:H89"/>
    <mergeCell ref="E111:H111"/>
    <mergeCell ref="E113:H11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18.01 MP - Změnový list č...</vt:lpstr>
      <vt:lpstr>19.01 MP - Změnový list č...</vt:lpstr>
      <vt:lpstr>'18.01 MP - Změnový list č...'!Názvy_tisku</vt:lpstr>
      <vt:lpstr>'19.01 MP - Změnový list č...'!Názvy_tisku</vt:lpstr>
      <vt:lpstr>'Rekapitulace stavby'!Názvy_tisku</vt:lpstr>
      <vt:lpstr>'18.01 MP - Změnový list č...'!Oblast_tisku</vt:lpstr>
      <vt:lpstr>'19.01 MP - Změnový list č...'!Oblast_tisku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Toman</dc:creator>
  <cp:lastModifiedBy>Toman projekt - an Toman</cp:lastModifiedBy>
  <dcterms:created xsi:type="dcterms:W3CDTF">2022-09-08T15:02:24Z</dcterms:created>
  <dcterms:modified xsi:type="dcterms:W3CDTF">2022-09-12T14:55:40Z</dcterms:modified>
</cp:coreProperties>
</file>